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oticfs-01\Common\$$PROJECTS\43 Bridge Repairs &amp; Resurfacing\43-26-05 (Woolpert) MP 100.2, 101.3\06 Final Bidding Documents\Addendum No. 3\Attachments Addendum No. 3\"/>
    </mc:Choice>
  </mc:AlternateContent>
  <xr:revisionPtr revIDLastSave="0" documentId="13_ncr:1_{7EF04726-003F-4374-8E72-E2EBC1294096}" xr6:coauthVersionLast="47" xr6:coauthVersionMax="47" xr10:uidLastSave="{00000000-0000-0000-0000-000000000000}"/>
  <bookViews>
    <workbookView xWindow="28680" yWindow="-120" windowWidth="29040" windowHeight="15720" tabRatio="661" xr2:uid="{00000000-000D-0000-FFFF-FFFF00000000}"/>
  </bookViews>
  <sheets>
    <sheet name="Bid Form" sheetId="17" r:id="rId1"/>
  </sheets>
  <definedNames>
    <definedName name="_xlnm.Print_Area" localSheetId="0">'Bid Form'!$A$1:$J$211</definedName>
    <definedName name="_xlnm.Print_Titles" localSheetId="0">'Bid Form'!$1:$4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7" l="1"/>
  <c r="B168" i="17" s="1"/>
  <c r="B169" i="17" s="1"/>
  <c r="B170" i="17" s="1"/>
  <c r="B171" i="17" s="1"/>
  <c r="B172" i="17" s="1"/>
  <c r="B173" i="17" s="1"/>
  <c r="B174" i="17" s="1"/>
  <c r="B175" i="17" s="1"/>
  <c r="B176" i="17" s="1"/>
  <c r="B177" i="17" s="1"/>
  <c r="B178" i="17" s="1"/>
  <c r="B179" i="17" s="1"/>
  <c r="B180" i="17" s="1"/>
  <c r="B181" i="17" s="1"/>
  <c r="B182" i="17" s="1"/>
  <c r="B183" i="17" s="1"/>
  <c r="B184" i="17" s="1"/>
  <c r="B185" i="17" s="1"/>
  <c r="B186" i="17" s="1"/>
  <c r="B187" i="17" s="1"/>
  <c r="B188" i="17" s="1"/>
  <c r="B189" i="17" s="1"/>
  <c r="B190" i="17" s="1"/>
  <c r="B191" i="17" s="1"/>
  <c r="B192" i="17" s="1"/>
  <c r="B193" i="17" s="1"/>
  <c r="B194" i="17" s="1"/>
  <c r="B195" i="17" s="1"/>
  <c r="B196" i="17" s="1"/>
  <c r="B197" i="17" s="1"/>
  <c r="B198" i="17" s="1"/>
  <c r="B199" i="17" s="1"/>
  <c r="B200" i="17" s="1"/>
  <c r="B128" i="17"/>
  <c r="B129" i="17" s="1"/>
  <c r="B130" i="17" s="1"/>
  <c r="B131" i="17" s="1"/>
  <c r="B132" i="17" s="1"/>
  <c r="B133" i="17" s="1"/>
  <c r="B134" i="17" s="1"/>
  <c r="B135" i="17" s="1"/>
  <c r="B136" i="17" s="1"/>
  <c r="B137" i="17" s="1"/>
  <c r="B138" i="17" s="1"/>
  <c r="B139" i="17" s="1"/>
  <c r="B140" i="17" s="1"/>
  <c r="B141" i="17" s="1"/>
  <c r="B142" i="17" s="1"/>
  <c r="B143" i="17" s="1"/>
  <c r="B144" i="17" s="1"/>
  <c r="B145" i="17" s="1"/>
  <c r="B146" i="17" s="1"/>
  <c r="B147" i="17" s="1"/>
  <c r="B148" i="17" s="1"/>
  <c r="B149" i="17" s="1"/>
  <c r="B150" i="17" s="1"/>
  <c r="B151" i="17" s="1"/>
  <c r="B152" i="17" s="1"/>
  <c r="B153" i="17" s="1"/>
  <c r="B154" i="17" s="1"/>
  <c r="B155" i="17" s="1"/>
  <c r="B156" i="17" s="1"/>
  <c r="B157" i="17" s="1"/>
  <c r="B158" i="17" s="1"/>
  <c r="B159" i="17" s="1"/>
  <c r="B160" i="17" s="1"/>
  <c r="B161" i="17" s="1"/>
  <c r="B162" i="17" s="1"/>
  <c r="B163" i="17" s="1"/>
  <c r="B111" i="17"/>
  <c r="B112" i="17" s="1"/>
  <c r="B113" i="17" s="1"/>
  <c r="B114" i="17" s="1"/>
  <c r="B115" i="17" s="1"/>
  <c r="B116" i="17" s="1"/>
  <c r="B117" i="17" s="1"/>
  <c r="B118" i="17" s="1"/>
  <c r="B119" i="17" s="1"/>
  <c r="B120" i="17" s="1"/>
  <c r="B121" i="17" s="1"/>
  <c r="B122" i="17" s="1"/>
  <c r="B123" i="17" s="1"/>
  <c r="B124" i="17" s="1"/>
  <c r="B86" i="17"/>
  <c r="B87" i="17" s="1"/>
  <c r="B88" i="17" s="1"/>
  <c r="B89" i="17" s="1"/>
  <c r="B90" i="17" s="1"/>
  <c r="B91" i="17" s="1"/>
  <c r="B92" i="17" s="1"/>
  <c r="B93" i="17" s="1"/>
  <c r="B94" i="17" s="1"/>
  <c r="B95" i="17" s="1"/>
  <c r="B96" i="17" s="1"/>
  <c r="B97" i="17" s="1"/>
  <c r="B98" i="17" s="1"/>
  <c r="B99" i="17" s="1"/>
  <c r="B100" i="17" s="1"/>
  <c r="B101" i="17" s="1"/>
  <c r="B102" i="17" s="1"/>
  <c r="B103" i="17" s="1"/>
  <c r="B104" i="17" s="1"/>
  <c r="B105" i="17" s="1"/>
  <c r="B106" i="17" s="1"/>
  <c r="B107" i="17" s="1"/>
  <c r="B71" i="17"/>
  <c r="B72" i="17" s="1"/>
  <c r="B73" i="17" s="1"/>
  <c r="B74" i="17" s="1"/>
  <c r="B75" i="17" s="1"/>
  <c r="B76" i="17" s="1"/>
  <c r="B77" i="17" s="1"/>
  <c r="B78" i="17" s="1"/>
  <c r="B79" i="17" s="1"/>
  <c r="B80" i="17" s="1"/>
  <c r="B81" i="17" s="1"/>
  <c r="B82" i="17" s="1"/>
  <c r="B60" i="17"/>
  <c r="B61" i="17" s="1"/>
  <c r="B62" i="17" s="1"/>
  <c r="B63" i="17" s="1"/>
  <c r="B64" i="17" s="1"/>
  <c r="B65" i="17" s="1"/>
  <c r="B66" i="17" s="1"/>
  <c r="B67" i="17" s="1"/>
  <c r="B45" i="17"/>
  <c r="B46" i="17" s="1"/>
  <c r="B47" i="17" s="1"/>
  <c r="B48" i="17" s="1"/>
  <c r="B49" i="17" s="1"/>
  <c r="B50" i="17" s="1"/>
  <c r="B51" i="17" s="1"/>
  <c r="B52" i="17" s="1"/>
  <c r="B53" i="17" s="1"/>
  <c r="B54" i="17" s="1"/>
  <c r="B55" i="17" s="1"/>
  <c r="B56" i="17" s="1"/>
  <c r="B7" i="17"/>
  <c r="B8" i="17" s="1"/>
  <c r="B9" i="17" s="1"/>
  <c r="B10" i="17" s="1"/>
  <c r="E5" i="17" l="1"/>
  <c r="E13" i="17" l="1"/>
  <c r="E44" i="17" l="1"/>
  <c r="E59" i="17" l="1"/>
  <c r="E70" i="17" l="1"/>
  <c r="E85" i="17" l="1"/>
  <c r="E110" i="17"/>
  <c r="E127" i="17" l="1"/>
  <c r="E166" i="17"/>
</calcChain>
</file>

<file path=xl/sharedStrings.xml><?xml version="1.0" encoding="utf-8"?>
<sst xmlns="http://schemas.openxmlformats.org/spreadsheetml/2006/main" count="710" uniqueCount="372">
  <si>
    <t>Ref.</t>
  </si>
  <si>
    <t>Item</t>
  </si>
  <si>
    <t>Unit</t>
  </si>
  <si>
    <t>Item Description</t>
  </si>
  <si>
    <t>Quantity</t>
  </si>
  <si>
    <t>No.</t>
  </si>
  <si>
    <t>Cost</t>
  </si>
  <si>
    <t>MAINTAINING TRAFFIC</t>
  </si>
  <si>
    <t>MOBILIZATION</t>
  </si>
  <si>
    <t>SP 623</t>
  </si>
  <si>
    <t>CONSTRUCTION LAYOUT SURVEY</t>
  </si>
  <si>
    <t>SP 619</t>
  </si>
  <si>
    <t>SP 509</t>
  </si>
  <si>
    <t>EPOXY COATED REINFORCING STEEL, GRADE 60</t>
  </si>
  <si>
    <t>SP 202</t>
  </si>
  <si>
    <t>EACH</t>
  </si>
  <si>
    <t>SP 614</t>
  </si>
  <si>
    <t>CONCRETE WEATHERPROOFING, DECK, ABUTMENT SLABS, AND APPROACH SLABS</t>
  </si>
  <si>
    <t>TOTAL - ROADWAY</t>
  </si>
  <si>
    <t>TOTAL - DRAINAGE</t>
  </si>
  <si>
    <t>TOTAL - EROSION CONTROL</t>
  </si>
  <si>
    <t>CLEARING AND GRUBBING</t>
  </si>
  <si>
    <t>CATCH BASIN REMOVED</t>
  </si>
  <si>
    <t>EXCAVATION</t>
  </si>
  <si>
    <t>EMBANKMENT</t>
  </si>
  <si>
    <t>SUBGRADE COMPACTION</t>
  </si>
  <si>
    <t>PROOF ROLLING</t>
  </si>
  <si>
    <t>TOTAL - PAVEMENT</t>
  </si>
  <si>
    <t>AGGREGATE BASE</t>
  </si>
  <si>
    <t>NON-TRACKING TACK COAT</t>
  </si>
  <si>
    <t>TOTAL - TRAFFIC CONTROL</t>
  </si>
  <si>
    <t>HOUR</t>
  </si>
  <si>
    <t>GAL</t>
  </si>
  <si>
    <t>1" PREFORMED EXPANSION JOINT FILLER</t>
  </si>
  <si>
    <t>SP 519</t>
  </si>
  <si>
    <t>APPROACH SLAB REMOVED</t>
  </si>
  <si>
    <t>CONCRETE REINFORCEMENT, REPLACEMENT OF EXISTING CONCRETE REINFORCEMENT</t>
  </si>
  <si>
    <t>NO. 4 DEFORMED GFRP REINFORCEMENT</t>
  </si>
  <si>
    <t>CLASS QC2 CONCRETE, BRIDGE DECK</t>
  </si>
  <si>
    <t>CRACK REPAIR USING EPOXY INJECTION</t>
  </si>
  <si>
    <t>SPECIAL - COMPOSITE FIBER WRAP SYSTEM</t>
  </si>
  <si>
    <t>TYPE II FENCE, ALL ALUMINUM (6'-0" CHAIN LINK WITH SPECIALS)</t>
  </si>
  <si>
    <t>PAVEMENT REMOVED</t>
  </si>
  <si>
    <t>CURB REMOVED</t>
  </si>
  <si>
    <t>GUARDRAIL REMOVED</t>
  </si>
  <si>
    <t>FENCE REMOVED</t>
  </si>
  <si>
    <t>ANCHOR ASSEMBLY REMOVED, TYPE A</t>
  </si>
  <si>
    <t>ANCHOR ASSEMBLY, MGS TYPE E</t>
  </si>
  <si>
    <t>EROSION CONTROL</t>
  </si>
  <si>
    <t>STORM WATER POLLUTION PREVENTION PLAN</t>
  </si>
  <si>
    <t>STORM WATER POLLUTION PREVENTION INSPECTIONS</t>
  </si>
  <si>
    <t>4" BASE PIPE UNDERDRAINS</t>
  </si>
  <si>
    <t>4" CONDUIT, TYPE F FOR UNDERDRAIN OUTLET</t>
  </si>
  <si>
    <t>CATCH BASIN, NO. 3A</t>
  </si>
  <si>
    <t>ASPHALT CONCRETE BASE, PG64-22, (449)</t>
  </si>
  <si>
    <t>TOTAL - MAINTAINING TRAFFIC</t>
  </si>
  <si>
    <t>GUARDRAIL, TYPE MGS WITH LONG POSTS</t>
  </si>
  <si>
    <t>MGS BRIDGE TERMINAL ASSEMBLY, TYPE 1</t>
  </si>
  <si>
    <t>ASPHALT CONCRETE SURFACE COURSE, TYPE 1, (449), PG64-22</t>
  </si>
  <si>
    <t>12" CONDUIT, TYPE C</t>
  </si>
  <si>
    <t>TOPSOIL</t>
  </si>
  <si>
    <t>SLOPE EROSION PROTECTION</t>
  </si>
  <si>
    <t>SP 607</t>
  </si>
  <si>
    <t>BRIDGE TERMINAL ASSEMBLY REMOVED</t>
  </si>
  <si>
    <t>4" UNCLASSIFIED PIPE UNDERDRAINS</t>
  </si>
  <si>
    <t>TIED CONCRETE BLOCK MAT WITH TYPE 1 UNDERLAYMENT</t>
  </si>
  <si>
    <t>PRECAST REINFORCED CONCRETE OUTLET</t>
  </si>
  <si>
    <t>12" CONDUIT, TYPE B</t>
  </si>
  <si>
    <t>SP 614C</t>
  </si>
  <si>
    <t>REMOVAL OF PAVEMENT MARKING</t>
  </si>
  <si>
    <t>MILE</t>
  </si>
  <si>
    <t>SPECIAL</t>
  </si>
  <si>
    <t>"SNAP" MILL AND FILL</t>
  </si>
  <si>
    <t>TOTAL</t>
  </si>
  <si>
    <t>202E23000</t>
  </si>
  <si>
    <t>201E11000</t>
  </si>
  <si>
    <t>PORTIONS OF STRUCTURE REMOVED, AS PER PLAN</t>
  </si>
  <si>
    <t>202E22900</t>
  </si>
  <si>
    <t>202E30700</t>
  </si>
  <si>
    <t>CONCRETE BARRIER REMOVED</t>
  </si>
  <si>
    <t>202E32000</t>
  </si>
  <si>
    <t>202E35100</t>
  </si>
  <si>
    <t>202E38000</t>
  </si>
  <si>
    <t>202E42000</t>
  </si>
  <si>
    <t>202E47000</t>
  </si>
  <si>
    <t>202E58100</t>
  </si>
  <si>
    <t>202E75000</t>
  </si>
  <si>
    <t>203E10000</t>
  </si>
  <si>
    <t>203E20000</t>
  </si>
  <si>
    <t>203E35110</t>
  </si>
  <si>
    <t>GRANULAR MATERIAL, TYPE B</t>
  </si>
  <si>
    <t>TON</t>
  </si>
  <si>
    <t>204E10000</t>
  </si>
  <si>
    <t>204E45000</t>
  </si>
  <si>
    <t>LIME</t>
  </si>
  <si>
    <t>301E56000</t>
  </si>
  <si>
    <t>304E20000</t>
  </si>
  <si>
    <t>407E20000</t>
  </si>
  <si>
    <t>441E70000</t>
  </si>
  <si>
    <t>441E70200</t>
  </si>
  <si>
    <t>ASPHALT CONCRETE INTERMEDIATE COURSE, TYPE 1, (449)</t>
  </si>
  <si>
    <t>503E11100</t>
  </si>
  <si>
    <t>COFFERDAMS AND EXCAVATION BRACING</t>
  </si>
  <si>
    <t>509E20000</t>
  </si>
  <si>
    <t>509E30020</t>
  </si>
  <si>
    <t>510E10000</t>
  </si>
  <si>
    <t>DOWEL HOLES WITH NONSHRINK, NONMETALLIC GROUT</t>
  </si>
  <si>
    <t>511E53014</t>
  </si>
  <si>
    <t>512E10100</t>
  </si>
  <si>
    <t>SEALING OF CONCRETE SURFACES (EPOXY-URETHANE)</t>
  </si>
  <si>
    <t>516E10010</t>
  </si>
  <si>
    <t>ARMORLESS PREFORMED JOINT SEAL</t>
  </si>
  <si>
    <t>516E11210</t>
  </si>
  <si>
    <t>STRUCTURAL EXPANSION JOINT INCLUDING ELASTOMERIC STRIP SEAL</t>
  </si>
  <si>
    <t>516E13600</t>
  </si>
  <si>
    <t>516E44101</t>
  </si>
  <si>
    <t>516E44201</t>
  </si>
  <si>
    <t>516E47001</t>
  </si>
  <si>
    <t>JACKING AND TEMPORARY SUPPORT OF SUPERSTRUCTURE, AS PER PLAN</t>
  </si>
  <si>
    <t>519E00100</t>
  </si>
  <si>
    <t>PATCHING CONCRETE STRUCTURE</t>
  </si>
  <si>
    <t>526E10001</t>
  </si>
  <si>
    <t>REINFORCED CONCRETE APPROACH SLABS (T=12"), AS PER PLAN</t>
  </si>
  <si>
    <t>526E90030</t>
  </si>
  <si>
    <t>TYPE C INSTALLATION</t>
  </si>
  <si>
    <t>601E20001</t>
  </si>
  <si>
    <t>CRUSHED AGGREGATE SLOPE PROTECTION, AS PER PLAN</t>
  </si>
  <si>
    <t>601E21050</t>
  </si>
  <si>
    <t>605E05200</t>
  </si>
  <si>
    <t>605E06000</t>
  </si>
  <si>
    <t>606E15050</t>
  </si>
  <si>
    <t>GUARDRAIL, TYPE MGS</t>
  </si>
  <si>
    <t>606E15100</t>
  </si>
  <si>
    <t>606E26150</t>
  </si>
  <si>
    <t>606E35002</t>
  </si>
  <si>
    <t>606E35102</t>
  </si>
  <si>
    <t>MGS BRIDGE TERMINAL ASSEMBLY, TYPE 2</t>
  </si>
  <si>
    <t>FENCE, TYPE 47</t>
  </si>
  <si>
    <t>609E24510</t>
  </si>
  <si>
    <t>CURB, TYPE 4-C</t>
  </si>
  <si>
    <t>611E00410</t>
  </si>
  <si>
    <t>611E04400</t>
  </si>
  <si>
    <t>611E04600</t>
  </si>
  <si>
    <t>611E98180</t>
  </si>
  <si>
    <t>611E99710</t>
  </si>
  <si>
    <t>614E12381</t>
  </si>
  <si>
    <t>WORK ZONE IMPACT ATTENUATOR, 24" WIDE HAZARDS, (UNIDIRECTIONAL), AS PER PLAN</t>
  </si>
  <si>
    <t>614E12420</t>
  </si>
  <si>
    <t>DETOUR SIGNING</t>
  </si>
  <si>
    <t>BARRIER REFLECTOR, TYPE 1</t>
  </si>
  <si>
    <t>BARRIER REFLECTOR, TYPE 2</t>
  </si>
  <si>
    <t>MNTH</t>
  </si>
  <si>
    <t>SNMT</t>
  </si>
  <si>
    <t>614E18601</t>
  </si>
  <si>
    <t>PORTABLE CHANGEABLE MESSAGE SIGN, AS PER PLAN</t>
  </si>
  <si>
    <t>614E22110</t>
  </si>
  <si>
    <t>WORK ZONE EDGE LINE, CLASS I, 6", 642 PAINT</t>
  </si>
  <si>
    <t>614E24202</t>
  </si>
  <si>
    <t>WORK ZONE DOTTED LINE, CLASS I, 6", 642 PAINT</t>
  </si>
  <si>
    <t>MGAL</t>
  </si>
  <si>
    <t>WATER</t>
  </si>
  <si>
    <t>618E40900</t>
  </si>
  <si>
    <t>RUMBLE STRIPES, CENTER LINE (ASPHALT CONCRETE)</t>
  </si>
  <si>
    <t>FIELD OFFICE, TYPE B</t>
  </si>
  <si>
    <t>621E00100</t>
  </si>
  <si>
    <t>RPM</t>
  </si>
  <si>
    <t>621E54000</t>
  </si>
  <si>
    <t>RAISED PAVEMENT MARKER REMOVED</t>
  </si>
  <si>
    <t>622E10160</t>
  </si>
  <si>
    <t>CONCRETE BARRIER, SINGLE SLOPE, TYPE D</t>
  </si>
  <si>
    <t>622E25000</t>
  </si>
  <si>
    <t>CONCRETE BARRIER END SECTION, TYPE D</t>
  </si>
  <si>
    <t>622E25050</t>
  </si>
  <si>
    <t>CONCRETE BARRIER, END ANCHORAGE, REINFORCED, TYPE D</t>
  </si>
  <si>
    <t>624E10000</t>
  </si>
  <si>
    <t>626E00102</t>
  </si>
  <si>
    <t>626E00110</t>
  </si>
  <si>
    <t>630E02100</t>
  </si>
  <si>
    <t>GROUND MOUNTED SUPPORT, NO. 2 POST</t>
  </si>
  <si>
    <t>630E80100</t>
  </si>
  <si>
    <t>SIGN, FLAT SHEET</t>
  </si>
  <si>
    <t>630E80500</t>
  </si>
  <si>
    <t>SIGN, DOUBLE FACED, STREET NAME</t>
  </si>
  <si>
    <t>630E84900</t>
  </si>
  <si>
    <t>REMOVAL OF GROUND MOUNTED SIGN AND DISPOSAL</t>
  </si>
  <si>
    <t>630E86002</t>
  </si>
  <si>
    <t>REMOVAL OF GROUND MOUNTED POST SUPPORT AND DISPOSAL</t>
  </si>
  <si>
    <t>630E86310</t>
  </si>
  <si>
    <t>REMOVAL OF STRUCTURE MOUNTED SIGN AND DISPOSAL</t>
  </si>
  <si>
    <t>630E97800</t>
  </si>
  <si>
    <t>642E00100</t>
  </si>
  <si>
    <t>EDGE LINE, 4", TYPE 1</t>
  </si>
  <si>
    <t>642E00104</t>
  </si>
  <si>
    <t>EDGE LINE, 6", TYPE 1</t>
  </si>
  <si>
    <t>642E00204</t>
  </si>
  <si>
    <t>LANE LINE, 6", TYPE 1</t>
  </si>
  <si>
    <t>642E00300</t>
  </si>
  <si>
    <t>CENTER LINE, TYPE 1</t>
  </si>
  <si>
    <t>642E00500</t>
  </si>
  <si>
    <t>STOP LINE, TYPE 1</t>
  </si>
  <si>
    <t>642E01510</t>
  </si>
  <si>
    <t>DOTTED LINE, 6", TYPE 1</t>
  </si>
  <si>
    <t>642E50000</t>
  </si>
  <si>
    <t>EDGE LINE, 4"</t>
  </si>
  <si>
    <t>CENTER LINE</t>
  </si>
  <si>
    <t>646E10000</t>
  </si>
  <si>
    <t>646E10200</t>
  </si>
  <si>
    <t>COMMERCIAL FERTILIZER</t>
  </si>
  <si>
    <t>659E00100</t>
  </si>
  <si>
    <t>SOIL ANALYSIS TEST</t>
  </si>
  <si>
    <t>659E00300</t>
  </si>
  <si>
    <t>659E10000</t>
  </si>
  <si>
    <t>SEEDING AND MULCHING</t>
  </si>
  <si>
    <t>659E14000</t>
  </si>
  <si>
    <t>REPAIR SEEDING AND MULCHING</t>
  </si>
  <si>
    <t>659E15000</t>
  </si>
  <si>
    <t>INTER-SEEDING</t>
  </si>
  <si>
    <t>659E20000</t>
  </si>
  <si>
    <t>659E31000</t>
  </si>
  <si>
    <t>ACRE</t>
  </si>
  <si>
    <t>659E35000</t>
  </si>
  <si>
    <t>670E00500</t>
  </si>
  <si>
    <t>832E15000</t>
  </si>
  <si>
    <t>832E15002</t>
  </si>
  <si>
    <t>832E30000</t>
  </si>
  <si>
    <t>863E00300</t>
  </si>
  <si>
    <t>GEOGRID, TYPE P3</t>
  </si>
  <si>
    <t>863E00700</t>
  </si>
  <si>
    <t>GEOGRID, TYPE S2</t>
  </si>
  <si>
    <t>863E00801</t>
  </si>
  <si>
    <t>REINFORCED EMBANKMENT, AS PER PLAN</t>
  </si>
  <si>
    <t>IB.ART.6</t>
  </si>
  <si>
    <t>PREMIUM FOR CONTRACT PERFORMANCE BOND AND PAYMENT BOND</t>
  </si>
  <si>
    <t>SONIC NAP ALERT PATTERN (SNAP)</t>
  </si>
  <si>
    <t>SP 527</t>
  </si>
  <si>
    <t>SP 536</t>
  </si>
  <si>
    <t>SEALING OF CONSTRUCTION JOINTS</t>
  </si>
  <si>
    <t>REHABILITATION OF FIXED BEARING ASSEMBLY, AS PER PLAN</t>
  </si>
  <si>
    <t>GALVANIC ANODE SYSTEM</t>
  </si>
  <si>
    <t>9" x 9" x 2.875" ELASTOMERIC BEARINGS WITH INTERNAL LAMINATES AND LOAD PLATE  1'-1" x 10" x 1.75" (NEOPRENE), AS PER PLAN</t>
  </si>
  <si>
    <t>9" x 9" x 2.875" ELASTOMERIC BEARINGS WITH INTERNAL LAMINATES AND LOAD PLATE  1'-1" x 10" x 1.625" (NEOPRENE), AS PER PLAN</t>
  </si>
  <si>
    <t>9" x 9" x 3.125" ELASTOMERIC BEARINGS WITH INTERNAL LAMINATES AND LOAD PLATE  1'-1" x 10" x 1.625" (NEOPRENE), AS PER PLAN</t>
  </si>
  <si>
    <t>1'-1" x 9" x 3.125" ELASTOMERIC BEARINGS WITH INTERNAL LAMINATES AND LOAD PLATE  1'-6" x 10" x 1.625" (NEOPRENE), AS PER PLAN</t>
  </si>
  <si>
    <t>9" x 9" x 3.125" ELASTOMERIC BEARINGS WITH INTERNAL LAMINATES AND LOAD PLATE  1'-1" x 10" x 1.75" (NEOPRENE), AS PER PLAN</t>
  </si>
  <si>
    <t>1'-1" x 9" x 3.125" ELASTOMERIC BEARINGS WITH INTERNAL LAMINATES AND LOAD PLATE  1'-6" x 10" x 1.75" (NEOPRENE), AS PER PLAN</t>
  </si>
  <si>
    <t>11" x 9" x 3.125" ELASTOMERIC BEARINGS WITH INTERNAL LAMINATES AND LOAD PLATE  1'-1" x 10" x 1.625" (NEOPRENE), AS PER PLAN</t>
  </si>
  <si>
    <t>SP 622</t>
  </si>
  <si>
    <t>TOTAL - GENERAL</t>
  </si>
  <si>
    <t>CLASS QC2 CONCRETE, BRIDGE DECK (PARAPETS)</t>
  </si>
  <si>
    <t>FT</t>
  </si>
  <si>
    <t>844E21000</t>
  </si>
  <si>
    <t>LS</t>
  </si>
  <si>
    <t>CY</t>
  </si>
  <si>
    <t>SY</t>
  </si>
  <si>
    <t>SF</t>
  </si>
  <si>
    <t>LB</t>
  </si>
  <si>
    <t>624</t>
  </si>
  <si>
    <t>201</t>
  </si>
  <si>
    <t>202</t>
  </si>
  <si>
    <t>203</t>
  </si>
  <si>
    <t>606</t>
  </si>
  <si>
    <t>609</t>
  </si>
  <si>
    <t>622</t>
  </si>
  <si>
    <t>863</t>
  </si>
  <si>
    <t>659</t>
  </si>
  <si>
    <t>670</t>
  </si>
  <si>
    <t>832</t>
  </si>
  <si>
    <t>601</t>
  </si>
  <si>
    <t>605</t>
  </si>
  <si>
    <t>611</t>
  </si>
  <si>
    <t>204</t>
  </si>
  <si>
    <t>254</t>
  </si>
  <si>
    <t>301</t>
  </si>
  <si>
    <t>304</t>
  </si>
  <si>
    <t>407</t>
  </si>
  <si>
    <t>441</t>
  </si>
  <si>
    <t>621</t>
  </si>
  <si>
    <t>630</t>
  </si>
  <si>
    <t>642</t>
  </si>
  <si>
    <t>646</t>
  </si>
  <si>
    <t>614</t>
  </si>
  <si>
    <t>509</t>
  </si>
  <si>
    <t>511</t>
  </si>
  <si>
    <t>512</t>
  </si>
  <si>
    <t>516</t>
  </si>
  <si>
    <t>526</t>
  </si>
  <si>
    <t>844</t>
  </si>
  <si>
    <t>503</t>
  </si>
  <si>
    <t>510</t>
  </si>
  <si>
    <t>100ESP001</t>
  </si>
  <si>
    <t>614ESMOT1</t>
  </si>
  <si>
    <t>623ES0100</t>
  </si>
  <si>
    <t>CONCRETE BARRIER, SINGLE SLOPE, TYPE B-50, AS PER PLAN</t>
  </si>
  <si>
    <t>302ES1002</t>
  </si>
  <si>
    <t>ASPHALT CONCRETE BASE, PG64-22</t>
  </si>
  <si>
    <t>SP 302</t>
  </si>
  <si>
    <t>SP 304</t>
  </si>
  <si>
    <t>SP 402</t>
  </si>
  <si>
    <t>404ES1001</t>
  </si>
  <si>
    <t>SP 404</t>
  </si>
  <si>
    <t>ASPHALT CONCRETE SURFACE COURSE, USING CRUSHED STONE, PG 64-22</t>
  </si>
  <si>
    <t>254ETP105</t>
  </si>
  <si>
    <t>PAVEMENT PLANING, ASPHALT CONCRETE (T=1.5")</t>
  </si>
  <si>
    <t>614ESC001</t>
  </si>
  <si>
    <t>622ES32B2</t>
  </si>
  <si>
    <t>32" PORTABLE BARRIER (WITHOUT GLARE SCREEN)</t>
  </si>
  <si>
    <t>990ETP005</t>
  </si>
  <si>
    <t>990ETP007</t>
  </si>
  <si>
    <t>607ESF003</t>
  </si>
  <si>
    <t>622ESCC51</t>
  </si>
  <si>
    <t>CONCRETE BARRIER, SINGLE SLOPE, TYPE C-50, AS PER PLAN</t>
  </si>
  <si>
    <t>622ESSB51</t>
  </si>
  <si>
    <t>621ES0200</t>
  </si>
  <si>
    <t>990ETP018</t>
  </si>
  <si>
    <t>REPLACEMENT PRISMATIC RETRO-REFLECTOR</t>
  </si>
  <si>
    <t>DIGITAL SPEED LIMIT (DSL) WITH DIGITAL VEHICLE SPEED FEEDBACK SIGN ASSEMBLY OPERATION</t>
  </si>
  <si>
    <t xml:space="preserve">DIGITAL SPEED LIMIT (DSL) WITH DIGITAL VEHICLE SPEED FEEDBACK SIGN ASSEMBLY PROCUREMENT </t>
  </si>
  <si>
    <t>SP 621</t>
  </si>
  <si>
    <t>SP 626</t>
  </si>
  <si>
    <t>PROTECTIVE FALSEWORK, DEBRIS SHIELD, INSPECTION ACCESS, AND TEMPORARY BRACING</t>
  </si>
  <si>
    <t>PAVEMENT MARKING, MISC.: FINAL PAVEMENT MARKING PREPARATION</t>
  </si>
  <si>
    <t>304ES1000</t>
  </si>
  <si>
    <t>402ES1005</t>
  </si>
  <si>
    <t>ASPHALT CONCRETE INTERMEDIATE COURSE, PG 64-22</t>
  </si>
  <si>
    <t>Approx.</t>
  </si>
  <si>
    <t>Extension</t>
  </si>
  <si>
    <t>202ESPSR1</t>
  </si>
  <si>
    <t>511ESQC21</t>
  </si>
  <si>
    <t>511ESQC32</t>
  </si>
  <si>
    <t>511ESQC23</t>
  </si>
  <si>
    <t>516ESB001</t>
  </si>
  <si>
    <t>519ES0100</t>
  </si>
  <si>
    <t>536ES1002</t>
  </si>
  <si>
    <t>SUMMARY</t>
  </si>
  <si>
    <t>The total amount of the preceding Bid, based upon the approximate quantities given above, and the Unit Prices and Lump Sum specified by the undersigned, amounts to the sum of:</t>
  </si>
  <si>
    <t>TOTAL BASE BID (INCLUDES REF. NO. 1 THRU REF. NO. 147)   --------------------------------------------------------------------------------------------------&gt;</t>
  </si>
  <si>
    <t>$</t>
  </si>
  <si>
    <t>Item No.'s that do not have an IB or SP designation are items drawn from the 2023 ODOT CMS.  Bidders should refer to the 2023 ODOT CMS for information and guidance concerning these items.</t>
  </si>
  <si>
    <t>TOTAL - STRUCTURES MP 100.2</t>
  </si>
  <si>
    <t>TOTAL - STRUCTURES MP 101.3</t>
  </si>
  <si>
    <t>509ES1G60</t>
  </si>
  <si>
    <t>516ESA001</t>
  </si>
  <si>
    <t>516ESH002</t>
  </si>
  <si>
    <t>527ES0101</t>
  </si>
  <si>
    <t>607ESF002</t>
  </si>
  <si>
    <t>618</t>
  </si>
  <si>
    <t>626</t>
  </si>
  <si>
    <t>SIGNING, MISC.: ADDITIONAL SIGNS WITH SUPPORTS, AS DIRECTED BY THE ENGINEER</t>
  </si>
  <si>
    <t>MP100.2/MP101.3 ESTIMATED QUANTITIES WORKSHEET</t>
  </si>
  <si>
    <t>626ESBRT1</t>
  </si>
  <si>
    <t>619ESFOMB</t>
  </si>
  <si>
    <t>PIPE REMOVED, 24" DIAMETER AND UNDER</t>
  </si>
  <si>
    <t xml:space="preserve">RAISED PAVEMENT MARKER </t>
  </si>
  <si>
    <t>621ES0101</t>
  </si>
  <si>
    <t>REPLACEMENT RAISED PAVEMENT MARKER CASTING</t>
  </si>
  <si>
    <t>621ES0301</t>
  </si>
  <si>
    <t>990ETP025</t>
  </si>
  <si>
    <t>SP 511(QC2)</t>
  </si>
  <si>
    <t>CLASS QC2 CONCRETE, ABUTMENT SLAB</t>
  </si>
  <si>
    <t>CLASS QC1 CONCRETE  PIER ABOVE FOOTINGS, AS PER PLAN</t>
  </si>
  <si>
    <t>CLASS QC1 CONCRETE PIER CAP</t>
  </si>
  <si>
    <t>511E42510</t>
  </si>
  <si>
    <t>CLASS QC1 CONCRETE ABUTMENT</t>
  </si>
  <si>
    <t>511E45710</t>
  </si>
  <si>
    <t>SP 516A</t>
  </si>
  <si>
    <t>SP 516B</t>
  </si>
  <si>
    <t>SP 516H</t>
  </si>
  <si>
    <t>CLASS QC1 CONCRETE  ABUTMENT</t>
  </si>
  <si>
    <t>511E41011</t>
  </si>
  <si>
    <t>CLASS QC3 CONCRETE, MISC.: UHPC LINK SLAB, AS PER PLAN</t>
  </si>
  <si>
    <t>SP 516C</t>
  </si>
  <si>
    <t>PROJECT NO. 43-26-05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</si>
</sst>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quot;$&quot;* #,##0.00_);_(&quot;$&quot;* \(#,##0.00\);_(&quot;$&quot;* &quot;-&quot;??_);_(@_)"/>
    <numFmt numFmtId="164" formatCode="&quot;$&quot;#,##0.00"/>
    <numFmt numFmtId="165" formatCode="0.0"/>
  </numFmts>
  <fonts count="8"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b/>
      <sz val="11"/>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33">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style="thin">
        <color indexed="64"/>
      </left>
      <right/>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cellStyleXfs>
  <cellXfs count="77">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44" fontId="3" fillId="0" borderId="15" xfId="0" applyNumberFormat="1" applyFont="1" applyBorder="1"/>
    <xf numFmtId="0" fontId="0" fillId="0" borderId="0" xfId="0"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6" fillId="0" borderId="0" xfId="0" applyFont="1" applyAlignment="1">
      <alignment horizontal="right" vertical="center"/>
    </xf>
    <xf numFmtId="0" fontId="0" fillId="3" borderId="20" xfId="0" applyFill="1" applyBorder="1" applyAlignment="1">
      <alignment vertical="center" wrapText="1"/>
    </xf>
    <xf numFmtId="0" fontId="2" fillId="0" borderId="21" xfId="0" applyFont="1" applyBorder="1" applyAlignment="1">
      <alignment horizontal="center" wrapText="1"/>
    </xf>
    <xf numFmtId="0" fontId="2" fillId="0" borderId="0" xfId="0" applyFont="1" applyAlignment="1">
      <alignment horizontal="center" wrapText="1"/>
    </xf>
    <xf numFmtId="0" fontId="3" fillId="0" borderId="16" xfId="0" applyFont="1" applyBorder="1" applyAlignment="1">
      <alignment horizontal="center"/>
    </xf>
    <xf numFmtId="0" fontId="3" fillId="0" borderId="16" xfId="0" applyFont="1" applyBorder="1"/>
    <xf numFmtId="0" fontId="0" fillId="0" borderId="0" xfId="0" applyAlignment="1">
      <alignment vertical="center" wrapText="1"/>
    </xf>
    <xf numFmtId="44" fontId="2" fillId="0" borderId="0" xfId="0" applyNumberFormat="1" applyFont="1"/>
    <xf numFmtId="3" fontId="3" fillId="0" borderId="16" xfId="0" applyNumberFormat="1" applyFont="1" applyBorder="1" applyAlignment="1">
      <alignment horizontal="center"/>
    </xf>
    <xf numFmtId="0" fontId="3" fillId="0" borderId="23" xfId="0" applyFont="1" applyBorder="1" applyAlignment="1">
      <alignment horizontal="center"/>
    </xf>
    <xf numFmtId="44" fontId="3" fillId="0" borderId="16" xfId="0" applyNumberFormat="1" applyFont="1" applyBorder="1"/>
    <xf numFmtId="44" fontId="3" fillId="0" borderId="24" xfId="0" applyNumberFormat="1" applyFont="1" applyBorder="1"/>
    <xf numFmtId="44" fontId="3" fillId="0" borderId="25" xfId="0" applyNumberFormat="1" applyFont="1" applyBorder="1"/>
    <xf numFmtId="44" fontId="2" fillId="0" borderId="26" xfId="0" applyNumberFormat="1" applyFont="1" applyBorder="1"/>
    <xf numFmtId="44" fontId="3" fillId="0" borderId="27" xfId="0" applyNumberFormat="1" applyFont="1" applyBorder="1"/>
    <xf numFmtId="3" fontId="3" fillId="0" borderId="14" xfId="0" applyNumberFormat="1" applyFont="1" applyBorder="1" applyAlignment="1">
      <alignment horizontal="center"/>
    </xf>
    <xf numFmtId="44" fontId="3" fillId="0" borderId="28" xfId="0" applyNumberFormat="1" applyFont="1" applyBorder="1"/>
    <xf numFmtId="44" fontId="0" fillId="0" borderId="0" xfId="0" applyNumberFormat="1"/>
    <xf numFmtId="3" fontId="3" fillId="0" borderId="11" xfId="0" applyNumberFormat="1" applyFont="1" applyBorder="1" applyAlignment="1">
      <alignment horizontal="center"/>
    </xf>
    <xf numFmtId="1" fontId="3" fillId="0" borderId="16" xfId="0" applyNumberFormat="1" applyFont="1" applyBorder="1" applyAlignment="1">
      <alignment horizontal="center"/>
    </xf>
    <xf numFmtId="1" fontId="3" fillId="0" borderId="11" xfId="0" applyNumberFormat="1" applyFont="1" applyBorder="1" applyAlignment="1">
      <alignment horizontal="center"/>
    </xf>
    <xf numFmtId="1" fontId="3" fillId="0" borderId="14" xfId="0" applyNumberFormat="1" applyFont="1" applyBorder="1" applyAlignment="1">
      <alignment horizontal="center"/>
    </xf>
    <xf numFmtId="0" fontId="3" fillId="2" borderId="1" xfId="0" applyFont="1" applyFill="1" applyBorder="1"/>
    <xf numFmtId="0" fontId="3" fillId="2" borderId="2" xfId="0" applyFont="1" applyFill="1" applyBorder="1"/>
    <xf numFmtId="0" fontId="2" fillId="0" borderId="2" xfId="0" applyFont="1" applyBorder="1"/>
    <xf numFmtId="0" fontId="3" fillId="2" borderId="3" xfId="0" applyFont="1" applyFill="1" applyBorder="1"/>
    <xf numFmtId="0" fontId="3" fillId="0" borderId="0" xfId="0" applyFont="1" applyAlignment="1">
      <alignment horizontal="center" vertical="center"/>
    </xf>
    <xf numFmtId="2" fontId="3" fillId="0" borderId="16" xfId="0" applyNumberFormat="1" applyFont="1" applyBorder="1" applyAlignment="1">
      <alignment horizontal="center"/>
    </xf>
    <xf numFmtId="2" fontId="3" fillId="0" borderId="14" xfId="0" applyNumberFormat="1" applyFont="1" applyBorder="1" applyAlignment="1">
      <alignment horizontal="center"/>
    </xf>
    <xf numFmtId="2" fontId="3" fillId="0" borderId="11" xfId="0" applyNumberFormat="1" applyFont="1" applyBorder="1" applyAlignment="1">
      <alignment horizontal="center"/>
    </xf>
    <xf numFmtId="4" fontId="3" fillId="0" borderId="11" xfId="0" applyNumberFormat="1" applyFont="1" applyBorder="1" applyAlignment="1">
      <alignment horizontal="center"/>
    </xf>
    <xf numFmtId="0" fontId="2" fillId="0" borderId="30" xfId="0" applyFont="1" applyBorder="1" applyAlignment="1">
      <alignment horizontal="center" vertical="center"/>
    </xf>
    <xf numFmtId="44" fontId="2" fillId="0" borderId="31" xfId="0" applyNumberFormat="1" applyFont="1" applyBorder="1" applyAlignment="1">
      <alignment horizontal="center" vertical="center"/>
    </xf>
    <xf numFmtId="3" fontId="3" fillId="4" borderId="16" xfId="0" applyNumberFormat="1" applyFont="1" applyFill="1" applyBorder="1" applyAlignment="1">
      <alignment horizontal="center"/>
    </xf>
    <xf numFmtId="0" fontId="7" fillId="0" borderId="17" xfId="0" applyFont="1" applyBorder="1" applyAlignment="1">
      <alignment horizontal="left" wrapText="1"/>
    </xf>
    <xf numFmtId="0" fontId="7" fillId="0" borderId="18" xfId="0" applyFont="1" applyBorder="1" applyAlignment="1">
      <alignment horizontal="left" wrapText="1"/>
    </xf>
    <xf numFmtId="0" fontId="7" fillId="0" borderId="19" xfId="0" applyFont="1" applyBorder="1" applyAlignment="1">
      <alignment horizontal="left" wrapText="1"/>
    </xf>
    <xf numFmtId="0" fontId="2" fillId="0" borderId="0" xfId="0" applyFont="1" applyAlignment="1">
      <alignment horizontal="center"/>
    </xf>
    <xf numFmtId="0" fontId="2" fillId="0" borderId="22" xfId="0" applyFont="1" applyBorder="1" applyAlignment="1">
      <alignment horizontal="center"/>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2" fillId="0" borderId="0" xfId="0" applyFont="1" applyAlignment="1">
      <alignment horizontal="left" vertical="center"/>
    </xf>
    <xf numFmtId="164" fontId="2" fillId="0" borderId="25" xfId="0" applyNumberFormat="1" applyFont="1" applyBorder="1" applyAlignment="1">
      <alignment horizontal="left" vertical="center"/>
    </xf>
    <xf numFmtId="0" fontId="2" fillId="0" borderId="32" xfId="0" applyFont="1" applyBorder="1" applyAlignment="1">
      <alignment horizontal="left" vertical="center"/>
    </xf>
    <xf numFmtId="0" fontId="2" fillId="0" borderId="29" xfId="0" applyFont="1" applyBorder="1" applyAlignment="1">
      <alignment horizontal="left" vertical="center"/>
    </xf>
    <xf numFmtId="3" fontId="3" fillId="0" borderId="16" xfId="0" applyNumberFormat="1" applyFont="1" applyFill="1" applyBorder="1" applyAlignment="1">
      <alignment horizontal="center"/>
    </xf>
    <xf numFmtId="0" fontId="3" fillId="0" borderId="11" xfId="0" applyFont="1" applyFill="1" applyBorder="1" applyAlignment="1">
      <alignment horizontal="center"/>
    </xf>
    <xf numFmtId="1" fontId="3" fillId="0" borderId="16" xfId="0" applyNumberFormat="1" applyFont="1" applyFill="1" applyBorder="1" applyAlignment="1">
      <alignment horizontal="center"/>
    </xf>
    <xf numFmtId="0" fontId="3" fillId="0" borderId="16" xfId="0" applyFont="1" applyFill="1" applyBorder="1" applyAlignment="1">
      <alignment horizontal="center"/>
    </xf>
    <xf numFmtId="165" fontId="3" fillId="0" borderId="16" xfId="0" applyNumberFormat="1" applyFont="1" applyFill="1" applyBorder="1" applyAlignment="1">
      <alignment horizontal="center"/>
    </xf>
  </cellXfs>
  <cellStyles count="5">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s>
  <dxfs count="4">
    <dxf>
      <fill>
        <patternFill>
          <bgColor theme="4" tint="0.59996337778862885"/>
        </patternFill>
      </fill>
      <border>
        <left style="thin">
          <color auto="1"/>
        </left>
        <right style="thin">
          <color auto="1"/>
        </right>
        <vertical style="thin">
          <color auto="1"/>
        </vertical>
      </border>
    </dxf>
    <dxf>
      <fill>
        <patternFill>
          <bgColor theme="0"/>
        </patternFill>
      </fill>
      <border>
        <left style="thin">
          <color auto="1"/>
        </left>
        <right style="thin">
          <color auto="1"/>
        </right>
        <vertical style="thin">
          <color auto="1"/>
        </vertical>
      </border>
    </dxf>
    <dxf>
      <font>
        <color theme="0"/>
      </font>
      <fill>
        <patternFill>
          <bgColor theme="3"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ItemE13" pivot="0" count="4" xr9:uid="{43E26B19-FBFA-4993-B8EB-05B9688332A5}">
      <tableStyleElement type="wholeTable" dxfId="3"/>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5DC83-6BD5-40FA-94F7-34954488586A}">
  <sheetPr>
    <pageSetUpPr fitToPage="1"/>
  </sheetPr>
  <dimension ref="A1:M312"/>
  <sheetViews>
    <sheetView tabSelected="1" view="pageBreakPreview" topLeftCell="A142" zoomScale="75" zoomScaleNormal="75" zoomScaleSheetLayoutView="75" workbookViewId="0">
      <selection activeCell="E158" sqref="E158"/>
    </sheetView>
  </sheetViews>
  <sheetFormatPr defaultRowHeight="15.75" x14ac:dyDescent="0.25"/>
  <cols>
    <col min="1" max="1" width="5.140625" style="1" customWidth="1"/>
    <col min="2" max="2" width="8.7109375" style="1" customWidth="1"/>
    <col min="3" max="4" width="16.7109375" style="1" customWidth="1"/>
    <col min="5" max="5" width="140.7109375" style="1" customWidth="1"/>
    <col min="6" max="6" width="12.28515625" style="1" customWidth="1"/>
    <col min="7" max="7" width="14.140625" style="1" customWidth="1"/>
    <col min="8" max="8" width="19.7109375" style="1" customWidth="1"/>
    <col min="9" max="9" width="23.42578125" style="1" bestFit="1" customWidth="1"/>
    <col min="11" max="11" width="18.42578125" customWidth="1"/>
    <col min="12" max="12" width="16.5703125" customWidth="1"/>
    <col min="13" max="13" width="14.42578125" customWidth="1"/>
  </cols>
  <sheetData>
    <row r="1" spans="2:11" x14ac:dyDescent="0.25">
      <c r="B1" s="61" t="s">
        <v>371</v>
      </c>
      <c r="C1" s="61"/>
      <c r="D1" s="61"/>
      <c r="E1" s="61"/>
      <c r="F1" s="61"/>
      <c r="G1" s="61"/>
      <c r="H1" s="61"/>
      <c r="I1" s="61"/>
    </row>
    <row r="2" spans="2:11" ht="18" customHeight="1" thickBot="1" x14ac:dyDescent="0.3">
      <c r="B2" s="62" t="s">
        <v>348</v>
      </c>
      <c r="C2" s="62"/>
      <c r="D2" s="62"/>
      <c r="E2" s="62"/>
      <c r="F2" s="62"/>
      <c r="G2" s="62"/>
      <c r="H2" s="62"/>
      <c r="I2" s="62"/>
    </row>
    <row r="3" spans="2:11" ht="18" customHeight="1" x14ac:dyDescent="0.25">
      <c r="B3" s="2" t="s">
        <v>0</v>
      </c>
      <c r="C3" s="3" t="s">
        <v>1</v>
      </c>
      <c r="D3" s="3"/>
      <c r="E3" s="3"/>
      <c r="F3" s="3" t="s">
        <v>324</v>
      </c>
      <c r="G3" s="3"/>
      <c r="H3" s="3" t="s">
        <v>2</v>
      </c>
      <c r="I3" s="63" t="s">
        <v>325</v>
      </c>
    </row>
    <row r="4" spans="2:11" ht="18" customHeight="1" thickBot="1" x14ac:dyDescent="0.3">
      <c r="B4" s="4" t="s">
        <v>5</v>
      </c>
      <c r="C4" s="5" t="s">
        <v>5</v>
      </c>
      <c r="D4" s="5"/>
      <c r="E4" s="6" t="s">
        <v>3</v>
      </c>
      <c r="F4" s="5" t="s">
        <v>4</v>
      </c>
      <c r="G4" s="5" t="s">
        <v>2</v>
      </c>
      <c r="H4" s="5" t="s">
        <v>6</v>
      </c>
      <c r="I4" s="64"/>
    </row>
    <row r="5" spans="2:11" ht="18" customHeight="1" x14ac:dyDescent="0.25">
      <c r="B5" s="7"/>
      <c r="C5" s="8"/>
      <c r="D5" s="47"/>
      <c r="E5" s="48" t="str">
        <f>"GENERAL (Ref. Nos. "&amp;B6&amp;" - "&amp;B10&amp;")"</f>
        <v>GENERAL (Ref. Nos. 1 - 5)</v>
      </c>
      <c r="F5" s="8"/>
      <c r="G5" s="8"/>
      <c r="H5" s="8"/>
      <c r="I5" s="10"/>
    </row>
    <row r="6" spans="2:11" ht="18" customHeight="1" x14ac:dyDescent="0.25">
      <c r="B6" s="11">
        <v>1</v>
      </c>
      <c r="C6" s="28" t="s">
        <v>231</v>
      </c>
      <c r="D6" s="28" t="s">
        <v>289</v>
      </c>
      <c r="E6" s="29" t="s">
        <v>232</v>
      </c>
      <c r="F6" s="28">
        <v>1</v>
      </c>
      <c r="G6" s="28" t="s">
        <v>251</v>
      </c>
      <c r="H6" s="14"/>
      <c r="I6" s="15"/>
      <c r="J6" s="26"/>
      <c r="K6" s="27"/>
    </row>
    <row r="7" spans="2:11" ht="18" customHeight="1" x14ac:dyDescent="0.25">
      <c r="B7" s="11">
        <f>B6+1</f>
        <v>2</v>
      </c>
      <c r="C7" s="28" t="s">
        <v>16</v>
      </c>
      <c r="D7" s="28" t="s">
        <v>290</v>
      </c>
      <c r="E7" s="29" t="s">
        <v>7</v>
      </c>
      <c r="F7" s="28">
        <v>1</v>
      </c>
      <c r="G7" s="28" t="s">
        <v>251</v>
      </c>
      <c r="H7" s="36"/>
      <c r="I7" s="15"/>
      <c r="J7" s="27"/>
      <c r="K7" s="27"/>
    </row>
    <row r="8" spans="2:11" ht="18" customHeight="1" x14ac:dyDescent="0.25">
      <c r="B8" s="11">
        <f t="shared" ref="B8:B10" si="0">B7+1</f>
        <v>3</v>
      </c>
      <c r="C8" s="28" t="s">
        <v>11</v>
      </c>
      <c r="D8" s="28" t="s">
        <v>350</v>
      </c>
      <c r="E8" s="29" t="s">
        <v>163</v>
      </c>
      <c r="F8" s="28">
        <v>9</v>
      </c>
      <c r="G8" s="28" t="s">
        <v>151</v>
      </c>
      <c r="H8" s="36"/>
      <c r="I8" s="15"/>
    </row>
    <row r="9" spans="2:11" ht="18" customHeight="1" x14ac:dyDescent="0.25">
      <c r="B9" s="11">
        <f t="shared" si="0"/>
        <v>4</v>
      </c>
      <c r="C9" s="28" t="s">
        <v>9</v>
      </c>
      <c r="D9" s="28" t="s">
        <v>291</v>
      </c>
      <c r="E9" s="29" t="s">
        <v>10</v>
      </c>
      <c r="F9" s="28">
        <v>1</v>
      </c>
      <c r="G9" s="28" t="s">
        <v>251</v>
      </c>
      <c r="H9" s="36"/>
      <c r="I9" s="15"/>
    </row>
    <row r="10" spans="2:11" ht="18" customHeight="1" thickBot="1" x14ac:dyDescent="0.3">
      <c r="B10" s="16">
        <f t="shared" si="0"/>
        <v>5</v>
      </c>
      <c r="C10" s="17" t="s">
        <v>256</v>
      </c>
      <c r="D10" s="17" t="s">
        <v>174</v>
      </c>
      <c r="E10" s="18" t="s">
        <v>8</v>
      </c>
      <c r="F10" s="17">
        <v>1</v>
      </c>
      <c r="G10" s="17" t="s">
        <v>251</v>
      </c>
      <c r="H10" s="38"/>
      <c r="I10" s="20"/>
    </row>
    <row r="11" spans="2:11" ht="18" customHeight="1" thickBot="1" x14ac:dyDescent="0.3">
      <c r="B11" s="22"/>
      <c r="C11" s="22"/>
      <c r="D11" s="22"/>
      <c r="E11" s="21"/>
      <c r="F11" s="23"/>
      <c r="G11" s="24" t="s">
        <v>247</v>
      </c>
      <c r="H11" s="25"/>
      <c r="I11" s="37"/>
    </row>
    <row r="12" spans="2:11" ht="18" customHeight="1" thickBot="1" x14ac:dyDescent="0.3"/>
    <row r="13" spans="2:11" ht="18" customHeight="1" x14ac:dyDescent="0.25">
      <c r="B13" s="7"/>
      <c r="C13" s="8"/>
      <c r="D13" s="8"/>
      <c r="E13" s="9" t="str">
        <f>"ROADWAY (Ref. Nos. "&amp;B14&amp;" - "&amp;B41&amp;")"</f>
        <v>ROADWAY (Ref. Nos. 6 - 33)</v>
      </c>
      <c r="F13" s="8"/>
      <c r="G13" s="8"/>
      <c r="H13" s="8"/>
      <c r="I13" s="10"/>
    </row>
    <row r="14" spans="2:11" ht="18" customHeight="1" x14ac:dyDescent="0.25">
      <c r="B14" s="11">
        <v>6</v>
      </c>
      <c r="C14" s="51" t="s">
        <v>257</v>
      </c>
      <c r="D14" s="51" t="s">
        <v>75</v>
      </c>
      <c r="E14" s="29" t="s">
        <v>21</v>
      </c>
      <c r="F14" s="28">
        <v>1</v>
      </c>
      <c r="G14" s="28" t="s">
        <v>251</v>
      </c>
      <c r="H14" s="14"/>
      <c r="I14" s="15"/>
    </row>
    <row r="15" spans="2:11" ht="18" customHeight="1" x14ac:dyDescent="0.25">
      <c r="B15" s="11">
        <v>7</v>
      </c>
      <c r="C15" s="51" t="s">
        <v>258</v>
      </c>
      <c r="D15" s="51" t="s">
        <v>74</v>
      </c>
      <c r="E15" s="29" t="s">
        <v>42</v>
      </c>
      <c r="F15" s="75">
        <v>4183</v>
      </c>
      <c r="G15" s="28" t="s">
        <v>253</v>
      </c>
      <c r="H15" s="36"/>
      <c r="I15" s="15"/>
    </row>
    <row r="16" spans="2:11" ht="18" customHeight="1" x14ac:dyDescent="0.25">
      <c r="B16" s="11">
        <v>8</v>
      </c>
      <c r="C16" s="51" t="s">
        <v>258</v>
      </c>
      <c r="D16" s="51" t="s">
        <v>78</v>
      </c>
      <c r="E16" s="29" t="s">
        <v>79</v>
      </c>
      <c r="F16" s="75">
        <v>448</v>
      </c>
      <c r="G16" s="28" t="s">
        <v>249</v>
      </c>
      <c r="H16" s="36"/>
      <c r="I16" s="15"/>
    </row>
    <row r="17" spans="2:13" ht="18" customHeight="1" x14ac:dyDescent="0.25">
      <c r="B17" s="11">
        <v>9</v>
      </c>
      <c r="C17" s="51" t="s">
        <v>258</v>
      </c>
      <c r="D17" s="51" t="s">
        <v>80</v>
      </c>
      <c r="E17" s="29" t="s">
        <v>43</v>
      </c>
      <c r="F17" s="75">
        <v>1154</v>
      </c>
      <c r="G17" s="28" t="s">
        <v>249</v>
      </c>
      <c r="H17" s="36"/>
      <c r="I17" s="15"/>
    </row>
    <row r="18" spans="2:13" ht="18" customHeight="1" x14ac:dyDescent="0.25">
      <c r="B18" s="11">
        <v>10</v>
      </c>
      <c r="C18" s="51" t="s">
        <v>258</v>
      </c>
      <c r="D18" s="51" t="s">
        <v>81</v>
      </c>
      <c r="E18" s="29" t="s">
        <v>351</v>
      </c>
      <c r="F18" s="75">
        <v>49</v>
      </c>
      <c r="G18" s="28" t="s">
        <v>249</v>
      </c>
      <c r="H18" s="36"/>
      <c r="I18" s="15"/>
    </row>
    <row r="19" spans="2:13" ht="18" customHeight="1" x14ac:dyDescent="0.25">
      <c r="B19" s="11">
        <v>11</v>
      </c>
      <c r="C19" s="51" t="s">
        <v>258</v>
      </c>
      <c r="D19" s="51" t="s">
        <v>82</v>
      </c>
      <c r="E19" s="29" t="s">
        <v>44</v>
      </c>
      <c r="F19" s="75">
        <v>2861</v>
      </c>
      <c r="G19" s="28" t="s">
        <v>249</v>
      </c>
      <c r="H19" s="36"/>
      <c r="I19" s="15"/>
    </row>
    <row r="20" spans="2:13" ht="18" customHeight="1" x14ac:dyDescent="0.25">
      <c r="B20" s="11">
        <v>12</v>
      </c>
      <c r="C20" s="51" t="s">
        <v>258</v>
      </c>
      <c r="D20" s="51" t="s">
        <v>83</v>
      </c>
      <c r="E20" s="29" t="s">
        <v>46</v>
      </c>
      <c r="F20" s="75">
        <v>3</v>
      </c>
      <c r="G20" s="28" t="s">
        <v>15</v>
      </c>
      <c r="H20" s="36"/>
      <c r="I20" s="15"/>
    </row>
    <row r="21" spans="2:13" ht="18" customHeight="1" x14ac:dyDescent="0.25">
      <c r="B21" s="11">
        <v>13</v>
      </c>
      <c r="C21" s="51" t="s">
        <v>258</v>
      </c>
      <c r="D21" s="51" t="s">
        <v>84</v>
      </c>
      <c r="E21" s="29" t="s">
        <v>63</v>
      </c>
      <c r="F21" s="75">
        <v>13</v>
      </c>
      <c r="G21" s="28" t="s">
        <v>15</v>
      </c>
      <c r="H21" s="36"/>
      <c r="I21" s="15"/>
    </row>
    <row r="22" spans="2:13" ht="18" customHeight="1" x14ac:dyDescent="0.25">
      <c r="B22" s="11">
        <v>14</v>
      </c>
      <c r="C22" s="51" t="s">
        <v>258</v>
      </c>
      <c r="D22" s="51" t="s">
        <v>85</v>
      </c>
      <c r="E22" s="29" t="s">
        <v>22</v>
      </c>
      <c r="F22" s="75">
        <v>8</v>
      </c>
      <c r="G22" s="28" t="s">
        <v>15</v>
      </c>
      <c r="H22" s="36"/>
      <c r="I22" s="15"/>
    </row>
    <row r="23" spans="2:13" ht="18" customHeight="1" x14ac:dyDescent="0.25">
      <c r="B23" s="11">
        <v>15</v>
      </c>
      <c r="C23" s="51" t="s">
        <v>258</v>
      </c>
      <c r="D23" s="51" t="s">
        <v>86</v>
      </c>
      <c r="E23" s="29" t="s">
        <v>45</v>
      </c>
      <c r="F23" s="75">
        <v>171</v>
      </c>
      <c r="G23" s="28" t="s">
        <v>249</v>
      </c>
      <c r="H23" s="36"/>
      <c r="I23" s="15"/>
    </row>
    <row r="24" spans="2:13" ht="18" customHeight="1" x14ac:dyDescent="0.25">
      <c r="B24" s="11">
        <v>16</v>
      </c>
      <c r="C24" s="51" t="s">
        <v>259</v>
      </c>
      <c r="D24" s="51" t="s">
        <v>87</v>
      </c>
      <c r="E24" s="29" t="s">
        <v>23</v>
      </c>
      <c r="F24" s="75">
        <v>2289</v>
      </c>
      <c r="G24" s="28" t="s">
        <v>252</v>
      </c>
      <c r="H24" s="36"/>
      <c r="I24" s="15"/>
    </row>
    <row r="25" spans="2:13" ht="18" customHeight="1" x14ac:dyDescent="0.25">
      <c r="B25" s="11">
        <v>17</v>
      </c>
      <c r="C25" s="51" t="s">
        <v>259</v>
      </c>
      <c r="D25" s="51" t="s">
        <v>88</v>
      </c>
      <c r="E25" s="29" t="s">
        <v>24</v>
      </c>
      <c r="F25" s="75">
        <v>634</v>
      </c>
      <c r="G25" s="28" t="s">
        <v>252</v>
      </c>
      <c r="H25" s="36"/>
      <c r="I25" s="15"/>
    </row>
    <row r="26" spans="2:13" ht="18" customHeight="1" x14ac:dyDescent="0.25">
      <c r="B26" s="11">
        <v>18</v>
      </c>
      <c r="C26" s="51" t="s">
        <v>259</v>
      </c>
      <c r="D26" s="51" t="s">
        <v>89</v>
      </c>
      <c r="E26" s="29" t="s">
        <v>90</v>
      </c>
      <c r="F26" s="75">
        <v>21</v>
      </c>
      <c r="G26" s="28" t="s">
        <v>252</v>
      </c>
      <c r="H26" s="36"/>
      <c r="I26" s="15"/>
    </row>
    <row r="27" spans="2:13" ht="18" customHeight="1" x14ac:dyDescent="0.25">
      <c r="B27" s="11">
        <v>19</v>
      </c>
      <c r="C27" s="51" t="s">
        <v>260</v>
      </c>
      <c r="D27" s="51" t="s">
        <v>130</v>
      </c>
      <c r="E27" s="29" t="s">
        <v>131</v>
      </c>
      <c r="F27" s="76">
        <v>62.5</v>
      </c>
      <c r="G27" s="28" t="s">
        <v>249</v>
      </c>
      <c r="H27" s="14"/>
      <c r="I27" s="15"/>
    </row>
    <row r="28" spans="2:13" ht="18" customHeight="1" x14ac:dyDescent="0.25">
      <c r="B28" s="11">
        <v>20</v>
      </c>
      <c r="C28" s="51" t="s">
        <v>260</v>
      </c>
      <c r="D28" s="51" t="s">
        <v>132</v>
      </c>
      <c r="E28" s="29" t="s">
        <v>56</v>
      </c>
      <c r="F28" s="75">
        <v>2587.5</v>
      </c>
      <c r="G28" s="28" t="s">
        <v>249</v>
      </c>
      <c r="H28" s="14"/>
      <c r="I28" s="15"/>
      <c r="K28" s="41"/>
      <c r="L28" s="41"/>
      <c r="M28" s="41"/>
    </row>
    <row r="29" spans="2:13" ht="18" customHeight="1" x14ac:dyDescent="0.25">
      <c r="B29" s="11">
        <v>21</v>
      </c>
      <c r="C29" s="51" t="s">
        <v>260</v>
      </c>
      <c r="D29" s="51" t="s">
        <v>133</v>
      </c>
      <c r="E29" s="29" t="s">
        <v>47</v>
      </c>
      <c r="F29" s="28">
        <v>3</v>
      </c>
      <c r="G29" s="28" t="s">
        <v>15</v>
      </c>
      <c r="H29" s="14"/>
      <c r="I29" s="15"/>
      <c r="L29" s="41"/>
    </row>
    <row r="30" spans="2:13" ht="18" customHeight="1" x14ac:dyDescent="0.25">
      <c r="B30" s="11">
        <v>22</v>
      </c>
      <c r="C30" s="51" t="s">
        <v>260</v>
      </c>
      <c r="D30" s="51" t="s">
        <v>134</v>
      </c>
      <c r="E30" s="29" t="s">
        <v>57</v>
      </c>
      <c r="F30" s="28">
        <v>12</v>
      </c>
      <c r="G30" s="28" t="s">
        <v>15</v>
      </c>
      <c r="H30" s="14"/>
      <c r="I30" s="15"/>
    </row>
    <row r="31" spans="2:13" ht="18" customHeight="1" x14ac:dyDescent="0.25">
      <c r="B31" s="11">
        <v>23</v>
      </c>
      <c r="C31" s="51" t="s">
        <v>260</v>
      </c>
      <c r="D31" s="51" t="s">
        <v>135</v>
      </c>
      <c r="E31" s="29" t="s">
        <v>136</v>
      </c>
      <c r="F31" s="28">
        <v>1</v>
      </c>
      <c r="G31" s="28" t="s">
        <v>15</v>
      </c>
      <c r="H31" s="14"/>
      <c r="I31" s="15"/>
    </row>
    <row r="32" spans="2:13" ht="18" customHeight="1" x14ac:dyDescent="0.25">
      <c r="B32" s="11">
        <v>24</v>
      </c>
      <c r="C32" s="51" t="s">
        <v>62</v>
      </c>
      <c r="D32" s="51" t="s">
        <v>308</v>
      </c>
      <c r="E32" s="29" t="s">
        <v>137</v>
      </c>
      <c r="F32" s="28">
        <v>171</v>
      </c>
      <c r="G32" s="28" t="s">
        <v>249</v>
      </c>
      <c r="H32" s="14"/>
      <c r="I32" s="15"/>
    </row>
    <row r="33" spans="2:9" ht="18" customHeight="1" x14ac:dyDescent="0.25">
      <c r="B33" s="11">
        <v>25</v>
      </c>
      <c r="C33" s="51" t="s">
        <v>261</v>
      </c>
      <c r="D33" s="51" t="s">
        <v>138</v>
      </c>
      <c r="E33" s="29" t="s">
        <v>139</v>
      </c>
      <c r="F33" s="28">
        <v>1029</v>
      </c>
      <c r="G33" s="28" t="s">
        <v>249</v>
      </c>
      <c r="H33" s="14"/>
      <c r="I33" s="15"/>
    </row>
    <row r="34" spans="2:9" ht="18" customHeight="1" x14ac:dyDescent="0.25">
      <c r="B34" s="11">
        <v>26</v>
      </c>
      <c r="C34" s="51" t="s">
        <v>262</v>
      </c>
      <c r="D34" s="51" t="s">
        <v>309</v>
      </c>
      <c r="E34" s="29" t="s">
        <v>310</v>
      </c>
      <c r="F34" s="28">
        <v>114</v>
      </c>
      <c r="G34" s="28" t="s">
        <v>249</v>
      </c>
      <c r="H34" s="14"/>
      <c r="I34" s="15"/>
    </row>
    <row r="35" spans="2:9" ht="18" customHeight="1" x14ac:dyDescent="0.25">
      <c r="B35" s="11">
        <v>27</v>
      </c>
      <c r="C35" s="43">
        <v>622</v>
      </c>
      <c r="D35" s="43" t="s">
        <v>311</v>
      </c>
      <c r="E35" s="29" t="s">
        <v>292</v>
      </c>
      <c r="F35" s="28">
        <v>114</v>
      </c>
      <c r="G35" s="28" t="s">
        <v>249</v>
      </c>
      <c r="H35" s="14"/>
      <c r="I35" s="15"/>
    </row>
    <row r="36" spans="2:9" ht="18" customHeight="1" x14ac:dyDescent="0.25">
      <c r="B36" s="11">
        <v>28</v>
      </c>
      <c r="C36" s="43" t="s">
        <v>262</v>
      </c>
      <c r="D36" s="43" t="s">
        <v>168</v>
      </c>
      <c r="E36" s="29" t="s">
        <v>169</v>
      </c>
      <c r="F36" s="28">
        <v>108</v>
      </c>
      <c r="G36" s="28" t="s">
        <v>249</v>
      </c>
      <c r="H36" s="14"/>
      <c r="I36" s="15"/>
    </row>
    <row r="37" spans="2:9" ht="18" customHeight="1" x14ac:dyDescent="0.25">
      <c r="B37" s="11">
        <v>29</v>
      </c>
      <c r="C37" s="43" t="s">
        <v>262</v>
      </c>
      <c r="D37" s="43" t="s">
        <v>170</v>
      </c>
      <c r="E37" s="29" t="s">
        <v>171</v>
      </c>
      <c r="F37" s="28">
        <v>5</v>
      </c>
      <c r="G37" s="28" t="s">
        <v>15</v>
      </c>
      <c r="H37" s="14"/>
      <c r="I37" s="15"/>
    </row>
    <row r="38" spans="2:9" ht="18" customHeight="1" x14ac:dyDescent="0.25">
      <c r="B38" s="11">
        <v>30</v>
      </c>
      <c r="C38" s="43" t="s">
        <v>262</v>
      </c>
      <c r="D38" s="43" t="s">
        <v>172</v>
      </c>
      <c r="E38" s="29" t="s">
        <v>173</v>
      </c>
      <c r="F38" s="28">
        <v>3</v>
      </c>
      <c r="G38" s="28" t="s">
        <v>15</v>
      </c>
      <c r="H38" s="14"/>
      <c r="I38" s="15"/>
    </row>
    <row r="39" spans="2:9" ht="18" customHeight="1" x14ac:dyDescent="0.25">
      <c r="B39" s="11">
        <v>31</v>
      </c>
      <c r="C39" s="51" t="s">
        <v>263</v>
      </c>
      <c r="D39" s="51" t="s">
        <v>225</v>
      </c>
      <c r="E39" s="29" t="s">
        <v>226</v>
      </c>
      <c r="F39" s="28">
        <v>7732</v>
      </c>
      <c r="G39" s="28" t="s">
        <v>253</v>
      </c>
      <c r="H39" s="14"/>
      <c r="I39" s="15"/>
    </row>
    <row r="40" spans="2:9" ht="18" customHeight="1" x14ac:dyDescent="0.25">
      <c r="B40" s="11">
        <v>32</v>
      </c>
      <c r="C40" s="51" t="s">
        <v>263</v>
      </c>
      <c r="D40" s="51" t="s">
        <v>227</v>
      </c>
      <c r="E40" s="29" t="s">
        <v>228</v>
      </c>
      <c r="F40" s="28">
        <v>7732</v>
      </c>
      <c r="G40" s="28" t="s">
        <v>253</v>
      </c>
      <c r="H40" s="14"/>
      <c r="I40" s="35"/>
    </row>
    <row r="41" spans="2:9" ht="18" customHeight="1" thickBot="1" x14ac:dyDescent="0.3">
      <c r="B41" s="16">
        <v>33</v>
      </c>
      <c r="C41" s="52" t="s">
        <v>263</v>
      </c>
      <c r="D41" s="52" t="s">
        <v>229</v>
      </c>
      <c r="E41" s="18" t="s">
        <v>230</v>
      </c>
      <c r="F41" s="17">
        <v>1797</v>
      </c>
      <c r="G41" s="17" t="s">
        <v>252</v>
      </c>
      <c r="H41" s="19"/>
      <c r="I41" s="20"/>
    </row>
    <row r="42" spans="2:9" ht="18" customHeight="1" thickBot="1" x14ac:dyDescent="0.3">
      <c r="B42" s="22"/>
      <c r="C42" s="22"/>
      <c r="D42" s="22"/>
      <c r="E42" s="21"/>
      <c r="F42" s="23"/>
      <c r="G42" s="24" t="s">
        <v>18</v>
      </c>
      <c r="H42" s="25"/>
      <c r="I42" s="37"/>
    </row>
    <row r="43" spans="2:9" ht="18" customHeight="1" thickBot="1" x14ac:dyDescent="0.3"/>
    <row r="44" spans="2:9" ht="18" customHeight="1" x14ac:dyDescent="0.25">
      <c r="B44" s="7"/>
      <c r="C44" s="8"/>
      <c r="D44" s="8"/>
      <c r="E44" s="9" t="str">
        <f>"EROSION CONTROL (Ref. Nos. "&amp;B45&amp;" - "&amp;B56&amp;")"</f>
        <v>EROSION CONTROL (Ref. Nos. 34 - 45)</v>
      </c>
      <c r="F44" s="8"/>
      <c r="G44" s="8"/>
      <c r="H44" s="8"/>
      <c r="I44" s="10"/>
    </row>
    <row r="45" spans="2:9" ht="18" customHeight="1" x14ac:dyDescent="0.25">
      <c r="B45" s="11">
        <f>B41+1</f>
        <v>34</v>
      </c>
      <c r="C45" s="51" t="s">
        <v>264</v>
      </c>
      <c r="D45" s="51" t="s">
        <v>208</v>
      </c>
      <c r="E45" s="29" t="s">
        <v>209</v>
      </c>
      <c r="F45" s="28">
        <v>2</v>
      </c>
      <c r="G45" s="28" t="s">
        <v>15</v>
      </c>
      <c r="H45" s="36"/>
      <c r="I45" s="15"/>
    </row>
    <row r="46" spans="2:9" ht="18" customHeight="1" x14ac:dyDescent="0.25">
      <c r="B46" s="11">
        <f t="shared" ref="B46:B56" si="1">B45+1</f>
        <v>35</v>
      </c>
      <c r="C46" s="51" t="s">
        <v>264</v>
      </c>
      <c r="D46" s="51" t="s">
        <v>210</v>
      </c>
      <c r="E46" s="29" t="s">
        <v>60</v>
      </c>
      <c r="F46" s="28">
        <v>169</v>
      </c>
      <c r="G46" s="28" t="s">
        <v>252</v>
      </c>
      <c r="H46" s="36"/>
      <c r="I46" s="15"/>
    </row>
    <row r="47" spans="2:9" ht="18" customHeight="1" x14ac:dyDescent="0.25">
      <c r="B47" s="11">
        <f t="shared" si="1"/>
        <v>36</v>
      </c>
      <c r="C47" s="51" t="s">
        <v>264</v>
      </c>
      <c r="D47" s="51" t="s">
        <v>211</v>
      </c>
      <c r="E47" s="29" t="s">
        <v>212</v>
      </c>
      <c r="F47" s="28">
        <v>505</v>
      </c>
      <c r="G47" s="28" t="s">
        <v>253</v>
      </c>
      <c r="H47" s="36"/>
      <c r="I47" s="15"/>
    </row>
    <row r="48" spans="2:9" ht="18" customHeight="1" x14ac:dyDescent="0.25">
      <c r="B48" s="11">
        <f t="shared" si="1"/>
        <v>37</v>
      </c>
      <c r="C48" s="51" t="s">
        <v>264</v>
      </c>
      <c r="D48" s="51" t="s">
        <v>213</v>
      </c>
      <c r="E48" s="29" t="s">
        <v>214</v>
      </c>
      <c r="F48" s="28">
        <v>26</v>
      </c>
      <c r="G48" s="28" t="s">
        <v>253</v>
      </c>
      <c r="H48" s="36"/>
      <c r="I48" s="15"/>
    </row>
    <row r="49" spans="2:13" ht="18" customHeight="1" x14ac:dyDescent="0.25">
      <c r="B49" s="11">
        <f t="shared" si="1"/>
        <v>38</v>
      </c>
      <c r="C49" s="51" t="s">
        <v>264</v>
      </c>
      <c r="D49" s="51" t="s">
        <v>215</v>
      </c>
      <c r="E49" s="29" t="s">
        <v>216</v>
      </c>
      <c r="F49" s="28">
        <v>26</v>
      </c>
      <c r="G49" s="28" t="s">
        <v>253</v>
      </c>
      <c r="H49" s="36"/>
      <c r="I49" s="15"/>
    </row>
    <row r="50" spans="2:13" ht="18" customHeight="1" x14ac:dyDescent="0.25">
      <c r="B50" s="11">
        <f t="shared" si="1"/>
        <v>39</v>
      </c>
      <c r="C50" s="51" t="s">
        <v>264</v>
      </c>
      <c r="D50" s="51" t="s">
        <v>217</v>
      </c>
      <c r="E50" s="29" t="s">
        <v>207</v>
      </c>
      <c r="F50" s="51">
        <v>7.0514999999999994E-2</v>
      </c>
      <c r="G50" s="28" t="s">
        <v>91</v>
      </c>
      <c r="H50" s="36"/>
      <c r="I50" s="15"/>
      <c r="M50" s="41"/>
    </row>
    <row r="51" spans="2:13" ht="18" customHeight="1" x14ac:dyDescent="0.25">
      <c r="B51" s="11">
        <f t="shared" si="1"/>
        <v>40</v>
      </c>
      <c r="C51" s="51" t="s">
        <v>264</v>
      </c>
      <c r="D51" s="51" t="s">
        <v>218</v>
      </c>
      <c r="E51" s="29" t="s">
        <v>94</v>
      </c>
      <c r="F51" s="51">
        <v>0.10433884297520661</v>
      </c>
      <c r="G51" s="28" t="s">
        <v>219</v>
      </c>
      <c r="H51" s="36"/>
      <c r="I51" s="15"/>
    </row>
    <row r="52" spans="2:13" ht="18" customHeight="1" x14ac:dyDescent="0.25">
      <c r="B52" s="11">
        <f t="shared" si="1"/>
        <v>41</v>
      </c>
      <c r="C52" s="51" t="s">
        <v>264</v>
      </c>
      <c r="D52" s="51" t="s">
        <v>220</v>
      </c>
      <c r="E52" s="29" t="s">
        <v>160</v>
      </c>
      <c r="F52" s="28">
        <v>3</v>
      </c>
      <c r="G52" s="28" t="s">
        <v>159</v>
      </c>
      <c r="H52" s="36"/>
      <c r="I52" s="15"/>
    </row>
    <row r="53" spans="2:13" ht="18" customHeight="1" x14ac:dyDescent="0.25">
      <c r="B53" s="11">
        <f t="shared" si="1"/>
        <v>42</v>
      </c>
      <c r="C53" s="51" t="s">
        <v>265</v>
      </c>
      <c r="D53" s="51" t="s">
        <v>221</v>
      </c>
      <c r="E53" s="29" t="s">
        <v>61</v>
      </c>
      <c r="F53" s="28">
        <v>1005</v>
      </c>
      <c r="G53" s="28" t="s">
        <v>253</v>
      </c>
      <c r="H53" s="36"/>
      <c r="I53" s="15"/>
    </row>
    <row r="54" spans="2:13" ht="18" customHeight="1" x14ac:dyDescent="0.25">
      <c r="B54" s="11">
        <f t="shared" si="1"/>
        <v>43</v>
      </c>
      <c r="C54" s="51" t="s">
        <v>266</v>
      </c>
      <c r="D54" s="51" t="s">
        <v>222</v>
      </c>
      <c r="E54" s="29" t="s">
        <v>49</v>
      </c>
      <c r="F54" s="28">
        <v>1</v>
      </c>
      <c r="G54" s="28" t="s">
        <v>251</v>
      </c>
      <c r="H54" s="36"/>
      <c r="I54" s="15"/>
    </row>
    <row r="55" spans="2:13" ht="18" customHeight="1" x14ac:dyDescent="0.25">
      <c r="B55" s="11">
        <f t="shared" si="1"/>
        <v>44</v>
      </c>
      <c r="C55" s="51" t="s">
        <v>266</v>
      </c>
      <c r="D55" s="51" t="s">
        <v>223</v>
      </c>
      <c r="E55" s="29" t="s">
        <v>50</v>
      </c>
      <c r="F55" s="28">
        <v>1</v>
      </c>
      <c r="G55" s="28" t="s">
        <v>251</v>
      </c>
      <c r="H55" s="36"/>
      <c r="I55" s="15"/>
    </row>
    <row r="56" spans="2:13" ht="18" customHeight="1" thickBot="1" x14ac:dyDescent="0.3">
      <c r="B56" s="16">
        <f t="shared" si="1"/>
        <v>45</v>
      </c>
      <c r="C56" s="52" t="s">
        <v>266</v>
      </c>
      <c r="D56" s="52" t="s">
        <v>224</v>
      </c>
      <c r="E56" s="18" t="s">
        <v>48</v>
      </c>
      <c r="F56" s="17">
        <v>100000</v>
      </c>
      <c r="G56" s="17" t="s">
        <v>15</v>
      </c>
      <c r="H56" s="38"/>
      <c r="I56" s="20"/>
    </row>
    <row r="57" spans="2:13" ht="18" customHeight="1" thickBot="1" x14ac:dyDescent="0.3">
      <c r="B57" s="22"/>
      <c r="C57" s="22"/>
      <c r="D57" s="22"/>
      <c r="E57" s="21"/>
      <c r="F57" s="23"/>
      <c r="G57" s="24" t="s">
        <v>20</v>
      </c>
      <c r="H57" s="25"/>
      <c r="I57" s="37"/>
    </row>
    <row r="58" spans="2:13" ht="18" customHeight="1" thickBot="1" x14ac:dyDescent="0.3"/>
    <row r="59" spans="2:13" ht="18" customHeight="1" x14ac:dyDescent="0.25">
      <c r="B59" s="7"/>
      <c r="C59" s="8"/>
      <c r="D59" s="8"/>
      <c r="E59" s="9" t="str">
        <f>"DRAINAGE (Ref. Nos. "&amp;B60&amp;" - "&amp;B67&amp;")"</f>
        <v>DRAINAGE (Ref. Nos. 46 - 53)</v>
      </c>
      <c r="F59" s="8"/>
      <c r="G59" s="8"/>
      <c r="H59" s="8"/>
      <c r="I59" s="10"/>
    </row>
    <row r="60" spans="2:13" ht="18" customHeight="1" x14ac:dyDescent="0.25">
      <c r="B60" s="11">
        <f>B56+1</f>
        <v>46</v>
      </c>
      <c r="C60" s="51" t="s">
        <v>267</v>
      </c>
      <c r="D60" s="51" t="s">
        <v>127</v>
      </c>
      <c r="E60" s="29" t="s">
        <v>65</v>
      </c>
      <c r="F60" s="28">
        <v>18</v>
      </c>
      <c r="G60" s="28" t="s">
        <v>253</v>
      </c>
      <c r="H60" s="36"/>
      <c r="I60" s="15"/>
    </row>
    <row r="61" spans="2:13" ht="18" customHeight="1" x14ac:dyDescent="0.25">
      <c r="B61" s="11">
        <f>B60+1</f>
        <v>47</v>
      </c>
      <c r="C61" s="51" t="s">
        <v>268</v>
      </c>
      <c r="D61" s="51" t="s">
        <v>128</v>
      </c>
      <c r="E61" s="29" t="s">
        <v>64</v>
      </c>
      <c r="F61" s="28">
        <v>15</v>
      </c>
      <c r="G61" s="28" t="s">
        <v>249</v>
      </c>
      <c r="H61" s="40"/>
      <c r="I61" s="15"/>
    </row>
    <row r="62" spans="2:13" ht="18" customHeight="1" x14ac:dyDescent="0.25">
      <c r="B62" s="11">
        <f t="shared" ref="B62:B67" si="2">B61+1</f>
        <v>48</v>
      </c>
      <c r="C62" s="51" t="s">
        <v>268</v>
      </c>
      <c r="D62" s="51" t="s">
        <v>129</v>
      </c>
      <c r="E62" s="29" t="s">
        <v>51</v>
      </c>
      <c r="F62" s="28">
        <v>2426</v>
      </c>
      <c r="G62" s="28" t="s">
        <v>249</v>
      </c>
      <c r="H62" s="40"/>
      <c r="I62" s="15"/>
    </row>
    <row r="63" spans="2:13" ht="18" customHeight="1" x14ac:dyDescent="0.25">
      <c r="B63" s="11">
        <f t="shared" si="2"/>
        <v>49</v>
      </c>
      <c r="C63" s="51" t="s">
        <v>269</v>
      </c>
      <c r="D63" s="51" t="s">
        <v>140</v>
      </c>
      <c r="E63" s="29" t="s">
        <v>52</v>
      </c>
      <c r="F63" s="28">
        <v>133</v>
      </c>
      <c r="G63" s="28" t="s">
        <v>249</v>
      </c>
      <c r="H63" s="40"/>
      <c r="I63" s="15"/>
    </row>
    <row r="64" spans="2:13" ht="18" customHeight="1" x14ac:dyDescent="0.25">
      <c r="B64" s="11">
        <f t="shared" si="2"/>
        <v>50</v>
      </c>
      <c r="C64" s="51" t="s">
        <v>269</v>
      </c>
      <c r="D64" s="51" t="s">
        <v>141</v>
      </c>
      <c r="E64" s="29" t="s">
        <v>67</v>
      </c>
      <c r="F64" s="28">
        <v>18</v>
      </c>
      <c r="G64" s="28" t="s">
        <v>249</v>
      </c>
      <c r="H64" s="40"/>
      <c r="I64" s="15"/>
    </row>
    <row r="65" spans="2:13" ht="18" customHeight="1" x14ac:dyDescent="0.25">
      <c r="B65" s="11">
        <f t="shared" si="2"/>
        <v>51</v>
      </c>
      <c r="C65" s="51" t="s">
        <v>269</v>
      </c>
      <c r="D65" s="51" t="s">
        <v>142</v>
      </c>
      <c r="E65" s="29" t="s">
        <v>59</v>
      </c>
      <c r="F65" s="28">
        <v>31</v>
      </c>
      <c r="G65" s="28" t="s">
        <v>249</v>
      </c>
      <c r="H65" s="40"/>
      <c r="I65" s="15"/>
    </row>
    <row r="66" spans="2:13" ht="18" customHeight="1" x14ac:dyDescent="0.25">
      <c r="B66" s="11">
        <f t="shared" si="2"/>
        <v>52</v>
      </c>
      <c r="C66" s="51" t="s">
        <v>269</v>
      </c>
      <c r="D66" s="51" t="s">
        <v>143</v>
      </c>
      <c r="E66" s="29" t="s">
        <v>53</v>
      </c>
      <c r="F66" s="28">
        <v>8</v>
      </c>
      <c r="G66" s="28" t="s">
        <v>15</v>
      </c>
      <c r="H66" s="40"/>
      <c r="I66" s="15"/>
    </row>
    <row r="67" spans="2:13" ht="18" customHeight="1" thickBot="1" x14ac:dyDescent="0.3">
      <c r="B67" s="16">
        <f t="shared" si="2"/>
        <v>53</v>
      </c>
      <c r="C67" s="52" t="s">
        <v>269</v>
      </c>
      <c r="D67" s="52" t="s">
        <v>144</v>
      </c>
      <c r="E67" s="18" t="s">
        <v>66</v>
      </c>
      <c r="F67" s="17">
        <v>9</v>
      </c>
      <c r="G67" s="17" t="s">
        <v>15</v>
      </c>
      <c r="H67" s="38"/>
      <c r="I67" s="20"/>
    </row>
    <row r="68" spans="2:13" ht="18" customHeight="1" thickBot="1" x14ac:dyDescent="0.3">
      <c r="B68" s="22"/>
      <c r="C68" s="22"/>
      <c r="D68" s="22"/>
      <c r="E68" s="21"/>
      <c r="F68" s="23"/>
      <c r="G68" s="24" t="s">
        <v>19</v>
      </c>
      <c r="H68" s="25"/>
      <c r="I68" s="37"/>
    </row>
    <row r="69" spans="2:13" ht="18" customHeight="1" thickBot="1" x14ac:dyDescent="0.3"/>
    <row r="70" spans="2:13" ht="18" customHeight="1" x14ac:dyDescent="0.25">
      <c r="B70" s="7"/>
      <c r="C70" s="8"/>
      <c r="D70" s="8"/>
      <c r="E70" s="9" t="str">
        <f>"PAVEMENT (Ref. Nos. "&amp;B71&amp;" - "&amp;B82&amp;")"</f>
        <v>PAVEMENT (Ref. Nos. 54 - 65)</v>
      </c>
      <c r="F70" s="8"/>
      <c r="G70" s="8"/>
      <c r="H70" s="8"/>
      <c r="I70" s="10"/>
    </row>
    <row r="71" spans="2:13" ht="18" customHeight="1" x14ac:dyDescent="0.25">
      <c r="B71" s="11">
        <f>B67+1</f>
        <v>54</v>
      </c>
      <c r="C71" s="51" t="s">
        <v>270</v>
      </c>
      <c r="D71" s="51" t="s">
        <v>92</v>
      </c>
      <c r="E71" s="29" t="s">
        <v>25</v>
      </c>
      <c r="F71" s="74">
        <v>4744</v>
      </c>
      <c r="G71" s="28" t="s">
        <v>253</v>
      </c>
      <c r="H71" s="14"/>
      <c r="I71" s="15"/>
    </row>
    <row r="72" spans="2:13" ht="18" customHeight="1" x14ac:dyDescent="0.25">
      <c r="B72" s="11">
        <f>B71+1</f>
        <v>55</v>
      </c>
      <c r="C72" s="51" t="s">
        <v>270</v>
      </c>
      <c r="D72" s="51" t="s">
        <v>93</v>
      </c>
      <c r="E72" s="29" t="s">
        <v>26</v>
      </c>
      <c r="F72" s="74">
        <v>3</v>
      </c>
      <c r="G72" s="28" t="s">
        <v>31</v>
      </c>
      <c r="H72" s="14"/>
      <c r="I72" s="15"/>
      <c r="M72" s="41"/>
    </row>
    <row r="73" spans="2:13" ht="18" customHeight="1" x14ac:dyDescent="0.25">
      <c r="B73" s="11">
        <f t="shared" ref="B73:B81" si="3">B72+1</f>
        <v>56</v>
      </c>
      <c r="C73" s="51" t="s">
        <v>271</v>
      </c>
      <c r="D73" s="51" t="s">
        <v>301</v>
      </c>
      <c r="E73" s="29" t="s">
        <v>302</v>
      </c>
      <c r="F73" s="74">
        <v>693</v>
      </c>
      <c r="G73" s="28" t="s">
        <v>253</v>
      </c>
      <c r="H73" s="14"/>
      <c r="I73" s="15"/>
    </row>
    <row r="74" spans="2:13" ht="18" customHeight="1" x14ac:dyDescent="0.25">
      <c r="B74" s="11">
        <f t="shared" si="3"/>
        <v>57</v>
      </c>
      <c r="C74" s="51" t="s">
        <v>272</v>
      </c>
      <c r="D74" s="51" t="s">
        <v>95</v>
      </c>
      <c r="E74" s="29" t="s">
        <v>54</v>
      </c>
      <c r="F74" s="74">
        <v>641</v>
      </c>
      <c r="G74" s="28" t="s">
        <v>252</v>
      </c>
      <c r="H74" s="36"/>
      <c r="I74" s="15"/>
    </row>
    <row r="75" spans="2:13" ht="18" customHeight="1" x14ac:dyDescent="0.25">
      <c r="B75" s="11">
        <f t="shared" si="3"/>
        <v>58</v>
      </c>
      <c r="C75" s="51" t="s">
        <v>295</v>
      </c>
      <c r="D75" s="51" t="s">
        <v>293</v>
      </c>
      <c r="E75" s="29" t="s">
        <v>294</v>
      </c>
      <c r="F75" s="74">
        <v>131</v>
      </c>
      <c r="G75" s="28" t="s">
        <v>252</v>
      </c>
      <c r="H75" s="36"/>
      <c r="I75" s="15"/>
    </row>
    <row r="76" spans="2:13" ht="18" customHeight="1" x14ac:dyDescent="0.25">
      <c r="B76" s="11">
        <f t="shared" si="3"/>
        <v>59</v>
      </c>
      <c r="C76" s="51" t="s">
        <v>273</v>
      </c>
      <c r="D76" s="51" t="s">
        <v>96</v>
      </c>
      <c r="E76" s="29" t="s">
        <v>28</v>
      </c>
      <c r="F76" s="74">
        <v>689</v>
      </c>
      <c r="G76" s="28" t="s">
        <v>252</v>
      </c>
      <c r="H76" s="36"/>
      <c r="I76" s="15"/>
    </row>
    <row r="77" spans="2:13" ht="18" customHeight="1" x14ac:dyDescent="0.25">
      <c r="B77" s="11">
        <f t="shared" si="3"/>
        <v>60</v>
      </c>
      <c r="C77" s="51" t="s">
        <v>296</v>
      </c>
      <c r="D77" s="51" t="s">
        <v>321</v>
      </c>
      <c r="E77" s="29" t="s">
        <v>28</v>
      </c>
      <c r="F77" s="74">
        <v>101</v>
      </c>
      <c r="G77" s="28" t="s">
        <v>252</v>
      </c>
      <c r="H77" s="36"/>
      <c r="I77" s="15"/>
    </row>
    <row r="78" spans="2:13" ht="18" customHeight="1" x14ac:dyDescent="0.25">
      <c r="B78" s="11">
        <f t="shared" si="3"/>
        <v>61</v>
      </c>
      <c r="C78" s="51" t="s">
        <v>297</v>
      </c>
      <c r="D78" s="51" t="s">
        <v>322</v>
      </c>
      <c r="E78" s="29" t="s">
        <v>323</v>
      </c>
      <c r="F78" s="74">
        <v>34</v>
      </c>
      <c r="G78" s="28" t="s">
        <v>252</v>
      </c>
      <c r="H78" s="40"/>
      <c r="I78" s="15"/>
    </row>
    <row r="79" spans="2:13" ht="18" customHeight="1" x14ac:dyDescent="0.25">
      <c r="B79" s="11">
        <f t="shared" si="3"/>
        <v>62</v>
      </c>
      <c r="C79" s="51" t="s">
        <v>299</v>
      </c>
      <c r="D79" s="51" t="s">
        <v>298</v>
      </c>
      <c r="E79" s="29" t="s">
        <v>300</v>
      </c>
      <c r="F79" s="74">
        <v>45</v>
      </c>
      <c r="G79" s="28" t="s">
        <v>252</v>
      </c>
      <c r="H79" s="40"/>
      <c r="I79" s="15"/>
    </row>
    <row r="80" spans="2:13" ht="18" customHeight="1" x14ac:dyDescent="0.25">
      <c r="B80" s="11">
        <f t="shared" si="3"/>
        <v>63</v>
      </c>
      <c r="C80" s="51" t="s">
        <v>274</v>
      </c>
      <c r="D80" s="51" t="s">
        <v>97</v>
      </c>
      <c r="E80" s="29" t="s">
        <v>29</v>
      </c>
      <c r="F80" s="74">
        <v>586</v>
      </c>
      <c r="G80" s="28" t="s">
        <v>32</v>
      </c>
      <c r="H80" s="40"/>
      <c r="I80" s="15"/>
    </row>
    <row r="81" spans="2:13" ht="18" customHeight="1" x14ac:dyDescent="0.25">
      <c r="B81" s="11">
        <f t="shared" si="3"/>
        <v>64</v>
      </c>
      <c r="C81" s="51" t="s">
        <v>275</v>
      </c>
      <c r="D81" s="51" t="s">
        <v>98</v>
      </c>
      <c r="E81" s="29" t="s">
        <v>58</v>
      </c>
      <c r="F81" s="74">
        <v>158</v>
      </c>
      <c r="G81" s="28" t="s">
        <v>252</v>
      </c>
      <c r="H81" s="40"/>
      <c r="I81" s="15"/>
    </row>
    <row r="82" spans="2:13" ht="18" customHeight="1" thickBot="1" x14ac:dyDescent="0.3">
      <c r="B82" s="16">
        <f>B81+1</f>
        <v>65</v>
      </c>
      <c r="C82" s="52" t="s">
        <v>275</v>
      </c>
      <c r="D82" s="52" t="s">
        <v>99</v>
      </c>
      <c r="E82" s="18" t="s">
        <v>100</v>
      </c>
      <c r="F82" s="45">
        <v>185</v>
      </c>
      <c r="G82" s="17" t="s">
        <v>252</v>
      </c>
      <c r="H82" s="38"/>
      <c r="I82" s="20"/>
    </row>
    <row r="83" spans="2:13" ht="18" customHeight="1" thickBot="1" x14ac:dyDescent="0.3">
      <c r="B83" s="22"/>
      <c r="C83" s="22"/>
      <c r="D83" s="22"/>
      <c r="E83" s="21"/>
      <c r="F83" s="23"/>
      <c r="G83" s="24" t="s">
        <v>27</v>
      </c>
      <c r="H83" s="25"/>
      <c r="I83" s="37"/>
    </row>
    <row r="84" spans="2:13" ht="18" customHeight="1" thickBot="1" x14ac:dyDescent="0.3"/>
    <row r="85" spans="2:13" ht="18" customHeight="1" x14ac:dyDescent="0.25">
      <c r="B85" s="7"/>
      <c r="C85" s="8"/>
      <c r="D85" s="47"/>
      <c r="E85" s="48" t="str">
        <f>"TRAFFIC CONTROL (Ref. Nos. "&amp;B86&amp;" - "&amp;B107&amp;")"</f>
        <v>TRAFFIC CONTROL (Ref. Nos. 66 - 87)</v>
      </c>
      <c r="F85" s="8"/>
      <c r="G85" s="8"/>
      <c r="H85" s="8"/>
      <c r="I85" s="10"/>
    </row>
    <row r="86" spans="2:13" ht="18" customHeight="1" x14ac:dyDescent="0.25">
      <c r="B86" s="11">
        <f>B82+1</f>
        <v>66</v>
      </c>
      <c r="C86" s="51" t="s">
        <v>345</v>
      </c>
      <c r="D86" s="51" t="s">
        <v>161</v>
      </c>
      <c r="E86" s="29" t="s">
        <v>162</v>
      </c>
      <c r="F86" s="12">
        <v>1228</v>
      </c>
      <c r="G86" s="12" t="s">
        <v>249</v>
      </c>
      <c r="H86" s="14"/>
      <c r="I86" s="15"/>
    </row>
    <row r="87" spans="2:13" ht="18" customHeight="1" x14ac:dyDescent="0.25">
      <c r="B87" s="11">
        <f t="shared" ref="B87:B106" si="4">B86+1</f>
        <v>67</v>
      </c>
      <c r="C87" s="51" t="s">
        <v>276</v>
      </c>
      <c r="D87" s="51" t="s">
        <v>164</v>
      </c>
      <c r="E87" s="29" t="s">
        <v>165</v>
      </c>
      <c r="F87" s="12">
        <v>23</v>
      </c>
      <c r="G87" s="12" t="s">
        <v>15</v>
      </c>
      <c r="H87" s="40"/>
      <c r="I87" s="15"/>
    </row>
    <row r="88" spans="2:13" ht="18" customHeight="1" x14ac:dyDescent="0.25">
      <c r="B88" s="11">
        <f t="shared" si="4"/>
        <v>68</v>
      </c>
      <c r="C88" s="51" t="s">
        <v>276</v>
      </c>
      <c r="D88" s="51" t="s">
        <v>166</v>
      </c>
      <c r="E88" s="29" t="s">
        <v>167</v>
      </c>
      <c r="F88" s="12">
        <v>23</v>
      </c>
      <c r="G88" s="12" t="s">
        <v>15</v>
      </c>
      <c r="H88" s="40"/>
      <c r="I88" s="15"/>
      <c r="M88" s="41"/>
    </row>
    <row r="89" spans="2:13" ht="18" customHeight="1" x14ac:dyDescent="0.25">
      <c r="B89" s="11">
        <f t="shared" si="4"/>
        <v>69</v>
      </c>
      <c r="C89" s="51" t="s">
        <v>318</v>
      </c>
      <c r="D89" s="51" t="s">
        <v>349</v>
      </c>
      <c r="E89" s="29" t="s">
        <v>149</v>
      </c>
      <c r="F89" s="73">
        <v>120</v>
      </c>
      <c r="G89" s="12" t="s">
        <v>15</v>
      </c>
      <c r="H89" s="40"/>
      <c r="I89" s="15"/>
    </row>
    <row r="90" spans="2:13" ht="18" customHeight="1" x14ac:dyDescent="0.25">
      <c r="B90" s="11">
        <f t="shared" si="4"/>
        <v>70</v>
      </c>
      <c r="C90" s="51" t="s">
        <v>346</v>
      </c>
      <c r="D90" s="51" t="s">
        <v>175</v>
      </c>
      <c r="E90" s="29" t="s">
        <v>149</v>
      </c>
      <c r="F90" s="12">
        <v>20</v>
      </c>
      <c r="G90" s="12" t="s">
        <v>15</v>
      </c>
      <c r="H90" s="40"/>
      <c r="I90" s="15"/>
    </row>
    <row r="91" spans="2:13" ht="18" customHeight="1" x14ac:dyDescent="0.25">
      <c r="B91" s="11">
        <f t="shared" si="4"/>
        <v>71</v>
      </c>
      <c r="C91" s="51" t="s">
        <v>346</v>
      </c>
      <c r="D91" s="51" t="s">
        <v>176</v>
      </c>
      <c r="E91" s="29" t="s">
        <v>150</v>
      </c>
      <c r="F91" s="12">
        <v>56</v>
      </c>
      <c r="G91" s="12" t="s">
        <v>15</v>
      </c>
      <c r="H91" s="40"/>
      <c r="I91" s="15"/>
    </row>
    <row r="92" spans="2:13" ht="18" customHeight="1" x14ac:dyDescent="0.25">
      <c r="B92" s="11">
        <f t="shared" si="4"/>
        <v>72</v>
      </c>
      <c r="C92" s="51" t="s">
        <v>277</v>
      </c>
      <c r="D92" s="51" t="s">
        <v>177</v>
      </c>
      <c r="E92" s="29" t="s">
        <v>178</v>
      </c>
      <c r="F92" s="12">
        <v>55.1</v>
      </c>
      <c r="G92" s="12" t="s">
        <v>249</v>
      </c>
      <c r="H92" s="40"/>
      <c r="I92" s="15"/>
    </row>
    <row r="93" spans="2:13" ht="18" customHeight="1" x14ac:dyDescent="0.25">
      <c r="B93" s="11">
        <f t="shared" si="4"/>
        <v>73</v>
      </c>
      <c r="C93" s="51" t="s">
        <v>277</v>
      </c>
      <c r="D93" s="51" t="s">
        <v>179</v>
      </c>
      <c r="E93" s="29" t="s">
        <v>180</v>
      </c>
      <c r="F93" s="12">
        <v>70.3</v>
      </c>
      <c r="G93" s="12" t="s">
        <v>254</v>
      </c>
      <c r="H93" s="40"/>
      <c r="I93" s="15"/>
    </row>
    <row r="94" spans="2:13" ht="18" customHeight="1" x14ac:dyDescent="0.25">
      <c r="B94" s="11">
        <f t="shared" si="4"/>
        <v>74</v>
      </c>
      <c r="C94" s="51" t="s">
        <v>277</v>
      </c>
      <c r="D94" s="51" t="s">
        <v>181</v>
      </c>
      <c r="E94" s="29" t="s">
        <v>182</v>
      </c>
      <c r="F94" s="12">
        <v>2</v>
      </c>
      <c r="G94" s="12" t="s">
        <v>15</v>
      </c>
      <c r="H94" s="40"/>
      <c r="I94" s="15"/>
    </row>
    <row r="95" spans="2:13" ht="18" customHeight="1" x14ac:dyDescent="0.25">
      <c r="B95" s="11">
        <f t="shared" si="4"/>
        <v>75</v>
      </c>
      <c r="C95" s="51" t="s">
        <v>277</v>
      </c>
      <c r="D95" s="51" t="s">
        <v>183</v>
      </c>
      <c r="E95" s="29" t="s">
        <v>184</v>
      </c>
      <c r="F95" s="12">
        <v>5</v>
      </c>
      <c r="G95" s="12" t="s">
        <v>15</v>
      </c>
      <c r="H95" s="40"/>
      <c r="I95" s="15"/>
    </row>
    <row r="96" spans="2:13" ht="18" customHeight="1" x14ac:dyDescent="0.25">
      <c r="B96" s="11">
        <f t="shared" si="4"/>
        <v>76</v>
      </c>
      <c r="C96" s="51" t="s">
        <v>277</v>
      </c>
      <c r="D96" s="51" t="s">
        <v>185</v>
      </c>
      <c r="E96" s="29" t="s">
        <v>186</v>
      </c>
      <c r="F96" s="12">
        <v>5</v>
      </c>
      <c r="G96" s="12" t="s">
        <v>15</v>
      </c>
      <c r="H96" s="40"/>
      <c r="I96" s="15"/>
    </row>
    <row r="97" spans="2:9" ht="18" customHeight="1" x14ac:dyDescent="0.25">
      <c r="B97" s="11">
        <f t="shared" si="4"/>
        <v>77</v>
      </c>
      <c r="C97" s="51" t="s">
        <v>277</v>
      </c>
      <c r="D97" s="51" t="s">
        <v>187</v>
      </c>
      <c r="E97" s="29" t="s">
        <v>188</v>
      </c>
      <c r="F97" s="12">
        <v>4</v>
      </c>
      <c r="G97" s="12" t="s">
        <v>15</v>
      </c>
      <c r="H97" s="40"/>
      <c r="I97" s="35"/>
    </row>
    <row r="98" spans="2:9" ht="18" customHeight="1" x14ac:dyDescent="0.25">
      <c r="B98" s="11">
        <f t="shared" si="4"/>
        <v>78</v>
      </c>
      <c r="C98" s="51" t="s">
        <v>278</v>
      </c>
      <c r="D98" s="51" t="s">
        <v>190</v>
      </c>
      <c r="E98" s="29" t="s">
        <v>191</v>
      </c>
      <c r="F98" s="12">
        <v>0.58000000000000007</v>
      </c>
      <c r="G98" s="12" t="s">
        <v>70</v>
      </c>
      <c r="H98" s="40"/>
      <c r="I98" s="35"/>
    </row>
    <row r="99" spans="2:9" ht="18" customHeight="1" x14ac:dyDescent="0.25">
      <c r="B99" s="11">
        <f t="shared" si="4"/>
        <v>79</v>
      </c>
      <c r="C99" s="51" t="s">
        <v>278</v>
      </c>
      <c r="D99" s="51" t="s">
        <v>192</v>
      </c>
      <c r="E99" s="29" t="s">
        <v>193</v>
      </c>
      <c r="F99" s="12">
        <v>0.72</v>
      </c>
      <c r="G99" s="12" t="s">
        <v>70</v>
      </c>
      <c r="H99" s="40"/>
      <c r="I99" s="35"/>
    </row>
    <row r="100" spans="2:9" ht="18" customHeight="1" x14ac:dyDescent="0.25">
      <c r="B100" s="11">
        <f t="shared" si="4"/>
        <v>80</v>
      </c>
      <c r="C100" s="51" t="s">
        <v>278</v>
      </c>
      <c r="D100" s="51" t="s">
        <v>194</v>
      </c>
      <c r="E100" s="29" t="s">
        <v>195</v>
      </c>
      <c r="F100" s="12">
        <v>7.23</v>
      </c>
      <c r="G100" s="12" t="s">
        <v>70</v>
      </c>
      <c r="H100" s="40"/>
      <c r="I100" s="35"/>
    </row>
    <row r="101" spans="2:9" ht="18" customHeight="1" x14ac:dyDescent="0.25">
      <c r="B101" s="11">
        <f t="shared" si="4"/>
        <v>81</v>
      </c>
      <c r="C101" s="51" t="s">
        <v>278</v>
      </c>
      <c r="D101" s="51" t="s">
        <v>196</v>
      </c>
      <c r="E101" s="29" t="s">
        <v>197</v>
      </c>
      <c r="F101" s="12">
        <v>0.38</v>
      </c>
      <c r="G101" s="12" t="s">
        <v>70</v>
      </c>
      <c r="H101" s="40"/>
      <c r="I101" s="35"/>
    </row>
    <row r="102" spans="2:9" ht="18" customHeight="1" x14ac:dyDescent="0.25">
      <c r="B102" s="11">
        <f t="shared" si="4"/>
        <v>82</v>
      </c>
      <c r="C102" s="51" t="s">
        <v>278</v>
      </c>
      <c r="D102" s="51" t="s">
        <v>198</v>
      </c>
      <c r="E102" s="29" t="s">
        <v>199</v>
      </c>
      <c r="F102" s="12">
        <v>25</v>
      </c>
      <c r="G102" s="12" t="s">
        <v>249</v>
      </c>
      <c r="H102" s="40"/>
      <c r="I102" s="35"/>
    </row>
    <row r="103" spans="2:9" ht="18" customHeight="1" x14ac:dyDescent="0.25">
      <c r="B103" s="11">
        <f t="shared" si="4"/>
        <v>83</v>
      </c>
      <c r="C103" s="51" t="s">
        <v>278</v>
      </c>
      <c r="D103" s="51" t="s">
        <v>200</v>
      </c>
      <c r="E103" s="29" t="s">
        <v>201</v>
      </c>
      <c r="F103" s="12">
        <v>901</v>
      </c>
      <c r="G103" s="12" t="s">
        <v>249</v>
      </c>
      <c r="H103" s="40"/>
      <c r="I103" s="35"/>
    </row>
    <row r="104" spans="2:9" ht="18" customHeight="1" x14ac:dyDescent="0.25">
      <c r="B104" s="11">
        <f t="shared" si="4"/>
        <v>84</v>
      </c>
      <c r="C104" s="51" t="s">
        <v>278</v>
      </c>
      <c r="D104" s="51" t="s">
        <v>202</v>
      </c>
      <c r="E104" s="29" t="s">
        <v>320</v>
      </c>
      <c r="F104" s="12">
        <v>8.7799999999999994</v>
      </c>
      <c r="G104" s="12" t="s">
        <v>70</v>
      </c>
      <c r="H104" s="40"/>
      <c r="I104" s="35"/>
    </row>
    <row r="105" spans="2:9" ht="18" customHeight="1" x14ac:dyDescent="0.25">
      <c r="B105" s="11">
        <f t="shared" si="4"/>
        <v>85</v>
      </c>
      <c r="C105" s="51" t="s">
        <v>279</v>
      </c>
      <c r="D105" s="51" t="s">
        <v>205</v>
      </c>
      <c r="E105" s="29" t="s">
        <v>203</v>
      </c>
      <c r="F105" s="12">
        <v>0.22</v>
      </c>
      <c r="G105" s="12" t="s">
        <v>70</v>
      </c>
      <c r="H105" s="40"/>
      <c r="I105" s="35"/>
    </row>
    <row r="106" spans="2:9" ht="18" customHeight="1" x14ac:dyDescent="0.25">
      <c r="B106" s="11">
        <f t="shared" si="4"/>
        <v>86</v>
      </c>
      <c r="C106" s="51" t="s">
        <v>279</v>
      </c>
      <c r="D106" s="51" t="s">
        <v>206</v>
      </c>
      <c r="E106" s="29" t="s">
        <v>204</v>
      </c>
      <c r="F106" s="12">
        <v>0.11</v>
      </c>
      <c r="G106" s="12" t="s">
        <v>70</v>
      </c>
      <c r="H106" s="40"/>
      <c r="I106" s="35"/>
    </row>
    <row r="107" spans="2:9" ht="18" customHeight="1" thickBot="1" x14ac:dyDescent="0.3">
      <c r="B107" s="16">
        <f>B106+1</f>
        <v>87</v>
      </c>
      <c r="C107" s="52" t="s">
        <v>71</v>
      </c>
      <c r="D107" s="52" t="s">
        <v>306</v>
      </c>
      <c r="E107" s="18" t="s">
        <v>233</v>
      </c>
      <c r="F107" s="52">
        <v>0.53</v>
      </c>
      <c r="G107" s="17" t="s">
        <v>70</v>
      </c>
      <c r="H107" s="38"/>
      <c r="I107" s="20"/>
    </row>
    <row r="108" spans="2:9" ht="18" customHeight="1" thickBot="1" x14ac:dyDescent="0.3">
      <c r="B108" s="22"/>
      <c r="C108" s="22"/>
      <c r="D108" s="22"/>
      <c r="E108" s="21"/>
      <c r="F108" s="23"/>
      <c r="G108" s="24" t="s">
        <v>30</v>
      </c>
      <c r="H108" s="25"/>
      <c r="I108" s="37"/>
    </row>
    <row r="109" spans="2:9" ht="18" customHeight="1" thickBot="1" x14ac:dyDescent="0.3"/>
    <row r="110" spans="2:9" ht="18" customHeight="1" x14ac:dyDescent="0.25">
      <c r="B110" s="46"/>
      <c r="C110" s="47"/>
      <c r="D110" s="47"/>
      <c r="E110" s="48" t="str">
        <f>"MAINTAINING TRAFFIC (Ref. Nos. "&amp;B111&amp;" - "&amp;B124&amp;")"</f>
        <v>MAINTAINING TRAFFIC (Ref. Nos. 88 - 101)</v>
      </c>
      <c r="F110" s="47"/>
      <c r="G110" s="47"/>
      <c r="H110" s="47"/>
      <c r="I110" s="49"/>
    </row>
    <row r="111" spans="2:9" ht="18" customHeight="1" x14ac:dyDescent="0.25">
      <c r="B111" s="11">
        <f>B107+1</f>
        <v>88</v>
      </c>
      <c r="C111" s="44" t="s">
        <v>280</v>
      </c>
      <c r="D111" s="44" t="s">
        <v>145</v>
      </c>
      <c r="E111" s="13" t="s">
        <v>146</v>
      </c>
      <c r="F111" s="42">
        <v>8</v>
      </c>
      <c r="G111" s="12" t="s">
        <v>15</v>
      </c>
      <c r="H111" s="14"/>
      <c r="I111" s="15"/>
    </row>
    <row r="112" spans="2:9" ht="18" customHeight="1" x14ac:dyDescent="0.25">
      <c r="B112" s="11">
        <f t="shared" ref="B112:B124" si="5">B111+1</f>
        <v>89</v>
      </c>
      <c r="C112" s="44" t="s">
        <v>280</v>
      </c>
      <c r="D112" s="44" t="s">
        <v>147</v>
      </c>
      <c r="E112" s="13" t="s">
        <v>148</v>
      </c>
      <c r="F112" s="42">
        <v>1</v>
      </c>
      <c r="G112" s="12" t="s">
        <v>251</v>
      </c>
      <c r="H112" s="14"/>
      <c r="I112" s="15"/>
    </row>
    <row r="113" spans="2:13" ht="18" customHeight="1" x14ac:dyDescent="0.25">
      <c r="B113" s="11">
        <f t="shared" si="5"/>
        <v>90</v>
      </c>
      <c r="C113" s="44" t="s">
        <v>280</v>
      </c>
      <c r="D113" s="44" t="s">
        <v>153</v>
      </c>
      <c r="E113" s="13" t="s">
        <v>154</v>
      </c>
      <c r="F113" s="42">
        <v>27</v>
      </c>
      <c r="G113" s="12" t="s">
        <v>152</v>
      </c>
      <c r="H113" s="14"/>
      <c r="I113" s="15"/>
    </row>
    <row r="114" spans="2:13" ht="18" customHeight="1" x14ac:dyDescent="0.25">
      <c r="B114" s="11">
        <f t="shared" si="5"/>
        <v>91</v>
      </c>
      <c r="C114" s="44" t="s">
        <v>280</v>
      </c>
      <c r="D114" s="44" t="s">
        <v>155</v>
      </c>
      <c r="E114" s="13" t="s">
        <v>156</v>
      </c>
      <c r="F114" s="54">
        <v>8.7899999999999991</v>
      </c>
      <c r="G114" s="12" t="s">
        <v>70</v>
      </c>
      <c r="H114" s="14"/>
      <c r="I114" s="15"/>
    </row>
    <row r="115" spans="2:13" ht="18" customHeight="1" x14ac:dyDescent="0.25">
      <c r="B115" s="11">
        <f t="shared" si="5"/>
        <v>92</v>
      </c>
      <c r="C115" s="44" t="s">
        <v>280</v>
      </c>
      <c r="D115" s="44" t="s">
        <v>157</v>
      </c>
      <c r="E115" s="13" t="s">
        <v>158</v>
      </c>
      <c r="F115" s="42">
        <v>1850</v>
      </c>
      <c r="G115" s="12" t="s">
        <v>249</v>
      </c>
      <c r="H115" s="14"/>
      <c r="I115" s="15"/>
    </row>
    <row r="116" spans="2:13" ht="18" customHeight="1" x14ac:dyDescent="0.25">
      <c r="B116" s="11">
        <f t="shared" si="5"/>
        <v>93</v>
      </c>
      <c r="C116" s="44" t="s">
        <v>68</v>
      </c>
      <c r="D116" s="44" t="s">
        <v>303</v>
      </c>
      <c r="E116" s="13" t="s">
        <v>69</v>
      </c>
      <c r="F116" s="54">
        <v>2.11</v>
      </c>
      <c r="G116" s="12" t="s">
        <v>70</v>
      </c>
      <c r="H116" s="14"/>
      <c r="I116" s="15"/>
    </row>
    <row r="117" spans="2:13" ht="18" customHeight="1" x14ac:dyDescent="0.25">
      <c r="B117" s="11">
        <f t="shared" si="5"/>
        <v>94</v>
      </c>
      <c r="C117" s="44" t="s">
        <v>317</v>
      </c>
      <c r="D117" s="44" t="s">
        <v>353</v>
      </c>
      <c r="E117" s="13" t="s">
        <v>352</v>
      </c>
      <c r="F117" s="42">
        <v>10</v>
      </c>
      <c r="G117" s="12" t="s">
        <v>15</v>
      </c>
      <c r="H117" s="14"/>
      <c r="I117" s="15"/>
    </row>
    <row r="118" spans="2:13" ht="18" customHeight="1" x14ac:dyDescent="0.25">
      <c r="B118" s="11">
        <f t="shared" si="5"/>
        <v>95</v>
      </c>
      <c r="C118" s="44" t="s">
        <v>317</v>
      </c>
      <c r="D118" s="44" t="s">
        <v>312</v>
      </c>
      <c r="E118" s="13" t="s">
        <v>314</v>
      </c>
      <c r="F118" s="42">
        <v>10</v>
      </c>
      <c r="G118" s="12" t="s">
        <v>15</v>
      </c>
      <c r="H118" s="14"/>
      <c r="I118" s="15"/>
    </row>
    <row r="119" spans="2:13" ht="18" customHeight="1" x14ac:dyDescent="0.25">
      <c r="B119" s="11">
        <f t="shared" si="5"/>
        <v>96</v>
      </c>
      <c r="C119" s="44" t="s">
        <v>317</v>
      </c>
      <c r="D119" s="44" t="s">
        <v>355</v>
      </c>
      <c r="E119" s="13" t="s">
        <v>354</v>
      </c>
      <c r="F119" s="42">
        <v>10</v>
      </c>
      <c r="G119" s="12" t="s">
        <v>15</v>
      </c>
      <c r="H119" s="14"/>
      <c r="I119" s="15"/>
    </row>
    <row r="120" spans="2:13" ht="18" customHeight="1" x14ac:dyDescent="0.25">
      <c r="B120" s="11">
        <f t="shared" si="5"/>
        <v>97</v>
      </c>
      <c r="C120" s="44" t="s">
        <v>246</v>
      </c>
      <c r="D120" s="44" t="s">
        <v>304</v>
      </c>
      <c r="E120" s="13" t="s">
        <v>305</v>
      </c>
      <c r="F120" s="42">
        <v>6280</v>
      </c>
      <c r="G120" s="12" t="s">
        <v>249</v>
      </c>
      <c r="H120" s="14"/>
      <c r="I120" s="15"/>
    </row>
    <row r="121" spans="2:13" ht="18" customHeight="1" x14ac:dyDescent="0.25">
      <c r="B121" s="11">
        <f t="shared" si="5"/>
        <v>98</v>
      </c>
      <c r="C121" s="44" t="s">
        <v>277</v>
      </c>
      <c r="D121" s="44" t="s">
        <v>189</v>
      </c>
      <c r="E121" s="13" t="s">
        <v>347</v>
      </c>
      <c r="F121" s="42">
        <v>50</v>
      </c>
      <c r="G121" s="12" t="s">
        <v>254</v>
      </c>
      <c r="H121" s="14"/>
      <c r="I121" s="15"/>
      <c r="M121" s="41"/>
    </row>
    <row r="122" spans="2:13" ht="18" customHeight="1" x14ac:dyDescent="0.25">
      <c r="B122" s="11">
        <f t="shared" si="5"/>
        <v>99</v>
      </c>
      <c r="C122" s="44" t="s">
        <v>71</v>
      </c>
      <c r="D122" s="44" t="s">
        <v>307</v>
      </c>
      <c r="E122" s="13" t="s">
        <v>72</v>
      </c>
      <c r="F122" s="54">
        <v>0.53</v>
      </c>
      <c r="G122" s="12" t="s">
        <v>70</v>
      </c>
      <c r="H122" s="14"/>
      <c r="I122" s="15"/>
    </row>
    <row r="123" spans="2:13" ht="18" customHeight="1" x14ac:dyDescent="0.25">
      <c r="B123" s="11">
        <f t="shared" si="5"/>
        <v>100</v>
      </c>
      <c r="C123" s="44" t="s">
        <v>71</v>
      </c>
      <c r="D123" s="44" t="s">
        <v>313</v>
      </c>
      <c r="E123" s="13" t="s">
        <v>316</v>
      </c>
      <c r="F123" s="42">
        <v>2</v>
      </c>
      <c r="G123" s="12" t="s">
        <v>15</v>
      </c>
      <c r="H123" s="14"/>
      <c r="I123" s="15"/>
    </row>
    <row r="124" spans="2:13" ht="18" customHeight="1" thickBot="1" x14ac:dyDescent="0.3">
      <c r="B124" s="16">
        <f t="shared" si="5"/>
        <v>101</v>
      </c>
      <c r="C124" s="45" t="s">
        <v>71</v>
      </c>
      <c r="D124" s="45" t="s">
        <v>356</v>
      </c>
      <c r="E124" s="18" t="s">
        <v>315</v>
      </c>
      <c r="F124" s="39">
        <v>18</v>
      </c>
      <c r="G124" s="17" t="s">
        <v>152</v>
      </c>
      <c r="H124" s="19"/>
      <c r="I124" s="20"/>
    </row>
    <row r="125" spans="2:13" ht="18" customHeight="1" thickBot="1" x14ac:dyDescent="0.3">
      <c r="B125" s="22"/>
      <c r="C125" s="22"/>
      <c r="D125" s="22"/>
      <c r="E125" s="21"/>
      <c r="F125" s="23"/>
      <c r="G125" s="24" t="s">
        <v>55</v>
      </c>
      <c r="H125" s="25"/>
      <c r="I125" s="37"/>
    </row>
    <row r="126" spans="2:13" ht="18" customHeight="1" thickBot="1" x14ac:dyDescent="0.3"/>
    <row r="127" spans="2:13" ht="18" customHeight="1" x14ac:dyDescent="0.25">
      <c r="B127" s="7"/>
      <c r="C127" s="8"/>
      <c r="D127" s="47"/>
      <c r="E127" s="48" t="str">
        <f>"STRUCTURES MP 100.2 (Ref. Nos. "&amp;B128&amp;" - "&amp;B163&amp;")"</f>
        <v>STRUCTURES MP 100.2 (Ref. Nos. 102 - 137)</v>
      </c>
      <c r="F127" s="8"/>
      <c r="G127" s="8"/>
      <c r="H127" s="8"/>
      <c r="I127" s="10"/>
    </row>
    <row r="128" spans="2:13" ht="18" customHeight="1" x14ac:dyDescent="0.25">
      <c r="B128" s="11">
        <f>B124+1</f>
        <v>102</v>
      </c>
      <c r="C128" s="53" t="s">
        <v>14</v>
      </c>
      <c r="D128" s="51" t="s">
        <v>326</v>
      </c>
      <c r="E128" s="29" t="s">
        <v>76</v>
      </c>
      <c r="F128" s="32">
        <v>1</v>
      </c>
      <c r="G128" s="28" t="s">
        <v>251</v>
      </c>
      <c r="H128" s="14"/>
      <c r="I128" s="15"/>
    </row>
    <row r="129" spans="2:9" ht="18" customHeight="1" x14ac:dyDescent="0.25">
      <c r="B129" s="33">
        <f>B128+1</f>
        <v>103</v>
      </c>
      <c r="C129" s="53">
        <v>503</v>
      </c>
      <c r="D129" s="51" t="s">
        <v>101</v>
      </c>
      <c r="E129" s="29" t="s">
        <v>102</v>
      </c>
      <c r="F129" s="32">
        <v>1</v>
      </c>
      <c r="G129" s="28" t="s">
        <v>251</v>
      </c>
      <c r="H129" s="14"/>
      <c r="I129" s="15"/>
    </row>
    <row r="130" spans="2:9" ht="18" customHeight="1" x14ac:dyDescent="0.25">
      <c r="B130" s="33">
        <f t="shared" ref="B130:B163" si="6">B129+1</f>
        <v>104</v>
      </c>
      <c r="C130" s="53" t="s">
        <v>12</v>
      </c>
      <c r="D130" s="51" t="s">
        <v>340</v>
      </c>
      <c r="E130" s="29" t="s">
        <v>13</v>
      </c>
      <c r="F130" s="72">
        <v>71314</v>
      </c>
      <c r="G130" s="28" t="s">
        <v>255</v>
      </c>
      <c r="H130" s="14"/>
      <c r="I130" s="15"/>
    </row>
    <row r="131" spans="2:9" ht="18" customHeight="1" x14ac:dyDescent="0.25">
      <c r="B131" s="33">
        <f t="shared" si="6"/>
        <v>105</v>
      </c>
      <c r="C131" s="53" t="s">
        <v>281</v>
      </c>
      <c r="D131" s="51" t="s">
        <v>103</v>
      </c>
      <c r="E131" s="29" t="s">
        <v>36</v>
      </c>
      <c r="F131" s="72">
        <v>1250</v>
      </c>
      <c r="G131" s="28" t="s">
        <v>255</v>
      </c>
      <c r="H131" s="14"/>
      <c r="I131" s="15"/>
    </row>
    <row r="132" spans="2:9" ht="18" customHeight="1" x14ac:dyDescent="0.25">
      <c r="B132" s="33">
        <f t="shared" si="6"/>
        <v>106</v>
      </c>
      <c r="C132" s="53" t="s">
        <v>281</v>
      </c>
      <c r="D132" s="51" t="s">
        <v>104</v>
      </c>
      <c r="E132" s="29" t="s">
        <v>37</v>
      </c>
      <c r="F132" s="72">
        <v>8405</v>
      </c>
      <c r="G132" s="28" t="s">
        <v>249</v>
      </c>
      <c r="H132" s="14"/>
      <c r="I132" s="15"/>
    </row>
    <row r="133" spans="2:9" ht="18" customHeight="1" x14ac:dyDescent="0.25">
      <c r="B133" s="33">
        <f t="shared" si="6"/>
        <v>107</v>
      </c>
      <c r="C133" s="53" t="s">
        <v>288</v>
      </c>
      <c r="D133" s="51" t="s">
        <v>105</v>
      </c>
      <c r="E133" s="29" t="s">
        <v>106</v>
      </c>
      <c r="F133" s="72">
        <v>1140</v>
      </c>
      <c r="G133" s="28" t="s">
        <v>15</v>
      </c>
      <c r="H133" s="14"/>
      <c r="I133" s="15"/>
    </row>
    <row r="134" spans="2:9" ht="18" customHeight="1" x14ac:dyDescent="0.25">
      <c r="B134" s="33">
        <f t="shared" si="6"/>
        <v>108</v>
      </c>
      <c r="C134" s="53" t="s">
        <v>357</v>
      </c>
      <c r="D134" s="51" t="s">
        <v>327</v>
      </c>
      <c r="E134" s="29" t="s">
        <v>38</v>
      </c>
      <c r="F134" s="72">
        <v>201</v>
      </c>
      <c r="G134" s="28" t="s">
        <v>252</v>
      </c>
      <c r="H134" s="14"/>
      <c r="I134" s="15"/>
    </row>
    <row r="135" spans="2:9" ht="18" customHeight="1" x14ac:dyDescent="0.25">
      <c r="B135" s="33">
        <f t="shared" si="6"/>
        <v>109</v>
      </c>
      <c r="C135" s="53" t="s">
        <v>357</v>
      </c>
      <c r="D135" s="51" t="s">
        <v>328</v>
      </c>
      <c r="E135" s="29" t="s">
        <v>248</v>
      </c>
      <c r="F135" s="72">
        <v>86</v>
      </c>
      <c r="G135" s="28" t="s">
        <v>252</v>
      </c>
      <c r="H135" s="14"/>
      <c r="I135" s="15"/>
    </row>
    <row r="136" spans="2:9" ht="18" customHeight="1" x14ac:dyDescent="0.25">
      <c r="B136" s="33">
        <f t="shared" si="6"/>
        <v>110</v>
      </c>
      <c r="C136" s="53" t="s">
        <v>357</v>
      </c>
      <c r="D136" s="51" t="s">
        <v>329</v>
      </c>
      <c r="E136" s="29" t="s">
        <v>358</v>
      </c>
      <c r="F136" s="72">
        <v>28</v>
      </c>
      <c r="G136" s="28" t="s">
        <v>252</v>
      </c>
      <c r="H136" s="14"/>
      <c r="I136" s="15"/>
    </row>
    <row r="137" spans="2:9" ht="18" customHeight="1" x14ac:dyDescent="0.25">
      <c r="B137" s="33">
        <f t="shared" si="6"/>
        <v>111</v>
      </c>
      <c r="C137" s="53" t="s">
        <v>282</v>
      </c>
      <c r="D137" s="51" t="s">
        <v>368</v>
      </c>
      <c r="E137" s="29" t="s">
        <v>359</v>
      </c>
      <c r="F137" s="72">
        <v>58</v>
      </c>
      <c r="G137" s="28" t="s">
        <v>252</v>
      </c>
      <c r="H137" s="14"/>
      <c r="I137" s="15"/>
    </row>
    <row r="138" spans="2:9" ht="18" customHeight="1" x14ac:dyDescent="0.25">
      <c r="B138" s="33">
        <f t="shared" si="6"/>
        <v>112</v>
      </c>
      <c r="C138" s="53" t="s">
        <v>282</v>
      </c>
      <c r="D138" s="51" t="s">
        <v>361</v>
      </c>
      <c r="E138" s="29" t="s">
        <v>360</v>
      </c>
      <c r="F138" s="72">
        <v>11</v>
      </c>
      <c r="G138" s="28" t="s">
        <v>252</v>
      </c>
      <c r="H138" s="14"/>
      <c r="I138" s="15"/>
    </row>
    <row r="139" spans="2:9" ht="18" customHeight="1" x14ac:dyDescent="0.25">
      <c r="B139" s="33">
        <f t="shared" si="6"/>
        <v>113</v>
      </c>
      <c r="C139" s="53" t="s">
        <v>282</v>
      </c>
      <c r="D139" s="51" t="s">
        <v>363</v>
      </c>
      <c r="E139" s="29" t="s">
        <v>367</v>
      </c>
      <c r="F139" s="72">
        <v>10</v>
      </c>
      <c r="G139" s="28" t="s">
        <v>252</v>
      </c>
      <c r="H139" s="14"/>
      <c r="I139" s="15"/>
    </row>
    <row r="140" spans="2:9" ht="18" customHeight="1" x14ac:dyDescent="0.25">
      <c r="B140" s="33">
        <f t="shared" si="6"/>
        <v>114</v>
      </c>
      <c r="C140" s="53" t="s">
        <v>282</v>
      </c>
      <c r="D140" s="51" t="s">
        <v>107</v>
      </c>
      <c r="E140" s="29" t="s">
        <v>369</v>
      </c>
      <c r="F140" s="72">
        <v>3</v>
      </c>
      <c r="G140" s="28" t="s">
        <v>252</v>
      </c>
      <c r="H140" s="14"/>
      <c r="I140" s="15"/>
    </row>
    <row r="141" spans="2:9" ht="18" customHeight="1" x14ac:dyDescent="0.25">
      <c r="B141" s="33">
        <f t="shared" si="6"/>
        <v>115</v>
      </c>
      <c r="C141" s="53" t="s">
        <v>283</v>
      </c>
      <c r="D141" s="51" t="s">
        <v>108</v>
      </c>
      <c r="E141" s="29" t="s">
        <v>109</v>
      </c>
      <c r="F141" s="72">
        <v>881</v>
      </c>
      <c r="G141" s="28" t="s">
        <v>253</v>
      </c>
      <c r="H141" s="14"/>
      <c r="I141" s="15"/>
    </row>
    <row r="142" spans="2:9" ht="18" customHeight="1" x14ac:dyDescent="0.25">
      <c r="B142" s="33">
        <f t="shared" si="6"/>
        <v>116</v>
      </c>
      <c r="C142" s="53" t="s">
        <v>284</v>
      </c>
      <c r="D142" s="51" t="s">
        <v>110</v>
      </c>
      <c r="E142" s="29" t="s">
        <v>111</v>
      </c>
      <c r="F142" s="72">
        <v>27</v>
      </c>
      <c r="G142" s="28" t="s">
        <v>249</v>
      </c>
      <c r="H142" s="14"/>
      <c r="I142" s="15"/>
    </row>
    <row r="143" spans="2:9" ht="18" customHeight="1" x14ac:dyDescent="0.25">
      <c r="B143" s="33">
        <f t="shared" si="6"/>
        <v>117</v>
      </c>
      <c r="C143" s="53" t="s">
        <v>284</v>
      </c>
      <c r="D143" s="51" t="s">
        <v>112</v>
      </c>
      <c r="E143" s="29" t="s">
        <v>113</v>
      </c>
      <c r="F143" s="72">
        <v>62</v>
      </c>
      <c r="G143" s="28" t="s">
        <v>249</v>
      </c>
      <c r="H143" s="14"/>
      <c r="I143" s="15"/>
    </row>
    <row r="144" spans="2:9" ht="18" customHeight="1" x14ac:dyDescent="0.25">
      <c r="B144" s="33">
        <f t="shared" si="6"/>
        <v>118</v>
      </c>
      <c r="C144" s="53" t="s">
        <v>284</v>
      </c>
      <c r="D144" s="51" t="s">
        <v>114</v>
      </c>
      <c r="E144" s="29" t="s">
        <v>33</v>
      </c>
      <c r="F144" s="32">
        <v>6</v>
      </c>
      <c r="G144" s="28" t="s">
        <v>254</v>
      </c>
      <c r="H144" s="14"/>
      <c r="I144" s="15"/>
    </row>
    <row r="145" spans="2:13" ht="18" customHeight="1" x14ac:dyDescent="0.25">
      <c r="B145" s="33">
        <f t="shared" si="6"/>
        <v>119</v>
      </c>
      <c r="C145" s="53" t="s">
        <v>284</v>
      </c>
      <c r="D145" s="51" t="s">
        <v>115</v>
      </c>
      <c r="E145" s="29" t="s">
        <v>239</v>
      </c>
      <c r="F145" s="32">
        <v>5</v>
      </c>
      <c r="G145" s="28" t="s">
        <v>15</v>
      </c>
      <c r="H145" s="14"/>
      <c r="I145" s="15"/>
    </row>
    <row r="146" spans="2:13" ht="18" customHeight="1" x14ac:dyDescent="0.25">
      <c r="B146" s="33">
        <f t="shared" si="6"/>
        <v>120</v>
      </c>
      <c r="C146" s="53" t="s">
        <v>284</v>
      </c>
      <c r="D146" s="51" t="s">
        <v>115</v>
      </c>
      <c r="E146" s="29" t="s">
        <v>240</v>
      </c>
      <c r="F146" s="32">
        <v>5</v>
      </c>
      <c r="G146" s="28" t="s">
        <v>15</v>
      </c>
      <c r="H146" s="14"/>
      <c r="I146" s="15"/>
    </row>
    <row r="147" spans="2:13" ht="18" customHeight="1" x14ac:dyDescent="0.25">
      <c r="B147" s="33">
        <f t="shared" si="6"/>
        <v>121</v>
      </c>
      <c r="C147" s="53" t="s">
        <v>284</v>
      </c>
      <c r="D147" s="51" t="s">
        <v>116</v>
      </c>
      <c r="E147" s="29" t="s">
        <v>241</v>
      </c>
      <c r="F147" s="32">
        <v>5</v>
      </c>
      <c r="G147" s="28" t="s">
        <v>15</v>
      </c>
      <c r="H147" s="14"/>
      <c r="I147" s="15"/>
    </row>
    <row r="148" spans="2:13" ht="18" customHeight="1" x14ac:dyDescent="0.25">
      <c r="B148" s="33">
        <f t="shared" si="6"/>
        <v>122</v>
      </c>
      <c r="C148" s="53" t="s">
        <v>284</v>
      </c>
      <c r="D148" s="51" t="s">
        <v>116</v>
      </c>
      <c r="E148" s="29" t="s">
        <v>242</v>
      </c>
      <c r="F148" s="32">
        <v>5</v>
      </c>
      <c r="G148" s="28" t="s">
        <v>15</v>
      </c>
      <c r="H148" s="14"/>
      <c r="I148" s="15"/>
    </row>
    <row r="149" spans="2:13" ht="18" customHeight="1" x14ac:dyDescent="0.25">
      <c r="B149" s="33">
        <f t="shared" si="6"/>
        <v>123</v>
      </c>
      <c r="C149" s="53" t="s">
        <v>284</v>
      </c>
      <c r="D149" s="51" t="s">
        <v>116</v>
      </c>
      <c r="E149" s="29" t="s">
        <v>243</v>
      </c>
      <c r="F149" s="32">
        <v>5</v>
      </c>
      <c r="G149" s="28" t="s">
        <v>15</v>
      </c>
      <c r="H149" s="14"/>
      <c r="I149" s="15"/>
    </row>
    <row r="150" spans="2:13" ht="18" customHeight="1" x14ac:dyDescent="0.25">
      <c r="B150" s="33">
        <f t="shared" si="6"/>
        <v>124</v>
      </c>
      <c r="C150" s="53" t="s">
        <v>284</v>
      </c>
      <c r="D150" s="51" t="s">
        <v>116</v>
      </c>
      <c r="E150" s="29" t="s">
        <v>244</v>
      </c>
      <c r="F150" s="32">
        <v>5</v>
      </c>
      <c r="G150" s="28" t="s">
        <v>15</v>
      </c>
      <c r="H150" s="14"/>
      <c r="I150" s="15"/>
    </row>
    <row r="151" spans="2:13" ht="18" customHeight="1" x14ac:dyDescent="0.25">
      <c r="B151" s="33">
        <f t="shared" si="6"/>
        <v>125</v>
      </c>
      <c r="C151" s="53" t="s">
        <v>284</v>
      </c>
      <c r="D151" s="51" t="s">
        <v>117</v>
      </c>
      <c r="E151" s="29" t="s">
        <v>118</v>
      </c>
      <c r="F151" s="32">
        <v>1</v>
      </c>
      <c r="G151" s="28" t="s">
        <v>251</v>
      </c>
      <c r="H151" s="14"/>
      <c r="I151" s="15"/>
    </row>
    <row r="152" spans="2:13" ht="18" customHeight="1" x14ac:dyDescent="0.25">
      <c r="B152" s="33">
        <f t="shared" si="6"/>
        <v>126</v>
      </c>
      <c r="C152" s="53" t="s">
        <v>364</v>
      </c>
      <c r="D152" s="51" t="s">
        <v>341</v>
      </c>
      <c r="E152" s="29" t="s">
        <v>39</v>
      </c>
      <c r="F152" s="32">
        <v>30</v>
      </c>
      <c r="G152" s="28" t="s">
        <v>249</v>
      </c>
      <c r="H152" s="14"/>
      <c r="I152" s="15"/>
    </row>
    <row r="153" spans="2:13" ht="18" customHeight="1" x14ac:dyDescent="0.25">
      <c r="B153" s="33">
        <f t="shared" si="6"/>
        <v>127</v>
      </c>
      <c r="C153" s="53" t="s">
        <v>365</v>
      </c>
      <c r="D153" s="51" t="s">
        <v>330</v>
      </c>
      <c r="E153" s="29" t="s">
        <v>236</v>
      </c>
      <c r="F153" s="32">
        <v>123</v>
      </c>
      <c r="G153" s="28" t="s">
        <v>249</v>
      </c>
      <c r="H153" s="14"/>
      <c r="I153" s="15"/>
    </row>
    <row r="154" spans="2:13" ht="18" customHeight="1" x14ac:dyDescent="0.25">
      <c r="B154" s="33">
        <f t="shared" si="6"/>
        <v>128</v>
      </c>
      <c r="C154" s="53" t="s">
        <v>370</v>
      </c>
      <c r="D154" s="51" t="s">
        <v>342</v>
      </c>
      <c r="E154" s="29" t="s">
        <v>237</v>
      </c>
      <c r="F154" s="32">
        <v>5</v>
      </c>
      <c r="G154" s="28" t="s">
        <v>15</v>
      </c>
      <c r="H154" s="14"/>
      <c r="I154" s="15"/>
    </row>
    <row r="155" spans="2:13" ht="18" customHeight="1" x14ac:dyDescent="0.25">
      <c r="B155" s="33">
        <f t="shared" si="6"/>
        <v>129</v>
      </c>
      <c r="C155" s="53" t="s">
        <v>71</v>
      </c>
      <c r="D155" s="51" t="s">
        <v>119</v>
      </c>
      <c r="E155" s="29" t="s">
        <v>40</v>
      </c>
      <c r="F155" s="32">
        <v>2125</v>
      </c>
      <c r="G155" s="28" t="s">
        <v>254</v>
      </c>
      <c r="H155" s="34"/>
      <c r="I155" s="35"/>
    </row>
    <row r="156" spans="2:13" ht="18" customHeight="1" x14ac:dyDescent="0.25">
      <c r="B156" s="33">
        <f t="shared" si="6"/>
        <v>130</v>
      </c>
      <c r="C156" s="53" t="s">
        <v>34</v>
      </c>
      <c r="D156" s="51" t="s">
        <v>331</v>
      </c>
      <c r="E156" s="29" t="s">
        <v>120</v>
      </c>
      <c r="F156" s="32">
        <v>750</v>
      </c>
      <c r="G156" s="28" t="s">
        <v>254</v>
      </c>
      <c r="H156" s="34"/>
      <c r="I156" s="35"/>
    </row>
    <row r="157" spans="2:13" ht="18" customHeight="1" x14ac:dyDescent="0.25">
      <c r="B157" s="33">
        <f t="shared" si="6"/>
        <v>131</v>
      </c>
      <c r="C157" s="53" t="s">
        <v>285</v>
      </c>
      <c r="D157" s="51" t="s">
        <v>121</v>
      </c>
      <c r="E157" s="29" t="s">
        <v>122</v>
      </c>
      <c r="F157" s="57">
        <v>103</v>
      </c>
      <c r="G157" s="28" t="s">
        <v>253</v>
      </c>
      <c r="H157" s="34"/>
      <c r="I157" s="35"/>
    </row>
    <row r="158" spans="2:13" ht="18" customHeight="1" x14ac:dyDescent="0.25">
      <c r="B158" s="33">
        <f t="shared" si="6"/>
        <v>132</v>
      </c>
      <c r="C158" s="53" t="s">
        <v>285</v>
      </c>
      <c r="D158" s="51" t="s">
        <v>123</v>
      </c>
      <c r="E158" s="29" t="s">
        <v>124</v>
      </c>
      <c r="F158" s="32">
        <v>57</v>
      </c>
      <c r="G158" s="28" t="s">
        <v>249</v>
      </c>
      <c r="H158" s="34"/>
      <c r="I158" s="35"/>
      <c r="M158" s="41"/>
    </row>
    <row r="159" spans="2:13" ht="18" customHeight="1" x14ac:dyDescent="0.25">
      <c r="B159" s="33">
        <f t="shared" si="6"/>
        <v>133</v>
      </c>
      <c r="C159" s="53" t="s">
        <v>234</v>
      </c>
      <c r="D159" s="51" t="s">
        <v>343</v>
      </c>
      <c r="E159" s="29" t="s">
        <v>319</v>
      </c>
      <c r="F159" s="32">
        <v>1</v>
      </c>
      <c r="G159" s="28" t="s">
        <v>251</v>
      </c>
      <c r="H159" s="14"/>
      <c r="I159" s="35"/>
    </row>
    <row r="160" spans="2:13" ht="18" customHeight="1" x14ac:dyDescent="0.25">
      <c r="B160" s="33">
        <f t="shared" si="6"/>
        <v>134</v>
      </c>
      <c r="C160" s="53" t="s">
        <v>235</v>
      </c>
      <c r="D160" s="51" t="s">
        <v>332</v>
      </c>
      <c r="E160" s="29" t="s">
        <v>17</v>
      </c>
      <c r="F160" s="32">
        <v>842</v>
      </c>
      <c r="G160" s="28" t="s">
        <v>253</v>
      </c>
      <c r="H160" s="14"/>
      <c r="I160" s="35"/>
    </row>
    <row r="161" spans="2:13" ht="18" customHeight="1" x14ac:dyDescent="0.25">
      <c r="B161" s="33">
        <f t="shared" si="6"/>
        <v>135</v>
      </c>
      <c r="C161" s="53" t="s">
        <v>267</v>
      </c>
      <c r="D161" s="51" t="s">
        <v>125</v>
      </c>
      <c r="E161" s="29" t="s">
        <v>126</v>
      </c>
      <c r="F161" s="32">
        <v>22</v>
      </c>
      <c r="G161" s="28" t="s">
        <v>253</v>
      </c>
      <c r="H161" s="34"/>
      <c r="I161" s="35"/>
    </row>
    <row r="162" spans="2:13" ht="18" customHeight="1" x14ac:dyDescent="0.25">
      <c r="B162" s="33">
        <f t="shared" si="6"/>
        <v>136</v>
      </c>
      <c r="C162" s="53" t="s">
        <v>62</v>
      </c>
      <c r="D162" s="51" t="s">
        <v>344</v>
      </c>
      <c r="E162" s="29" t="s">
        <v>41</v>
      </c>
      <c r="F162" s="32">
        <v>563</v>
      </c>
      <c r="G162" s="28" t="s">
        <v>249</v>
      </c>
      <c r="H162" s="34"/>
      <c r="I162" s="35"/>
    </row>
    <row r="163" spans="2:13" ht="18" customHeight="1" thickBot="1" x14ac:dyDescent="0.3">
      <c r="B163" s="16">
        <f t="shared" si="6"/>
        <v>137</v>
      </c>
      <c r="C163" s="52" t="s">
        <v>286</v>
      </c>
      <c r="D163" s="52" t="s">
        <v>250</v>
      </c>
      <c r="E163" s="18" t="s">
        <v>238</v>
      </c>
      <c r="F163" s="39">
        <v>1</v>
      </c>
      <c r="G163" s="17" t="s">
        <v>251</v>
      </c>
      <c r="H163" s="19"/>
      <c r="I163" s="20"/>
    </row>
    <row r="164" spans="2:13" ht="18" customHeight="1" thickBot="1" x14ac:dyDescent="0.3">
      <c r="B164" s="22"/>
      <c r="C164" s="22"/>
      <c r="D164" s="22"/>
      <c r="E164" s="21"/>
      <c r="F164" s="23"/>
      <c r="G164" s="24" t="s">
        <v>338</v>
      </c>
      <c r="H164" s="25"/>
      <c r="I164" s="37"/>
      <c r="M164" s="41"/>
    </row>
    <row r="165" spans="2:13" ht="18" customHeight="1" thickBot="1" x14ac:dyDescent="0.3">
      <c r="B165" s="22"/>
      <c r="C165" s="22"/>
      <c r="D165" s="22"/>
      <c r="F165" s="23"/>
      <c r="G165" s="24"/>
      <c r="H165" s="30"/>
      <c r="I165" s="31"/>
    </row>
    <row r="166" spans="2:13" ht="18" customHeight="1" x14ac:dyDescent="0.25">
      <c r="B166" s="7"/>
      <c r="C166" s="8"/>
      <c r="D166" s="47"/>
      <c r="E166" s="48" t="str">
        <f>"STRUCTURES MP 101.3 (Ref. Nos. "&amp;B167&amp;" - "&amp;B200&amp;")"</f>
        <v>STRUCTURES MP 101.3 (Ref. Nos. 138 - 171)</v>
      </c>
      <c r="F166" s="8"/>
      <c r="G166" s="8"/>
      <c r="H166" s="8"/>
      <c r="I166" s="10"/>
    </row>
    <row r="167" spans="2:13" ht="18" customHeight="1" x14ac:dyDescent="0.25">
      <c r="B167" s="11">
        <f>B163+1</f>
        <v>138</v>
      </c>
      <c r="C167" s="53" t="s">
        <v>14</v>
      </c>
      <c r="D167" s="51" t="s">
        <v>326</v>
      </c>
      <c r="E167" s="29" t="s">
        <v>76</v>
      </c>
      <c r="F167" s="32">
        <v>1</v>
      </c>
      <c r="G167" s="28" t="s">
        <v>251</v>
      </c>
      <c r="H167" s="14"/>
      <c r="I167" s="15"/>
    </row>
    <row r="168" spans="2:13" ht="18" customHeight="1" x14ac:dyDescent="0.25">
      <c r="B168" s="33">
        <f t="shared" ref="B168:B200" si="7">B167+1</f>
        <v>139</v>
      </c>
      <c r="C168" s="53" t="s">
        <v>258</v>
      </c>
      <c r="D168" s="51" t="s">
        <v>77</v>
      </c>
      <c r="E168" s="29" t="s">
        <v>35</v>
      </c>
      <c r="F168" s="32">
        <v>99</v>
      </c>
      <c r="G168" s="28" t="s">
        <v>253</v>
      </c>
      <c r="H168" s="14"/>
      <c r="I168" s="15"/>
    </row>
    <row r="169" spans="2:13" ht="18" customHeight="1" x14ac:dyDescent="0.25">
      <c r="B169" s="33">
        <f t="shared" si="7"/>
        <v>140</v>
      </c>
      <c r="C169" s="53" t="s">
        <v>287</v>
      </c>
      <c r="D169" s="51" t="s">
        <v>101</v>
      </c>
      <c r="E169" s="29" t="s">
        <v>102</v>
      </c>
      <c r="F169" s="32">
        <v>1</v>
      </c>
      <c r="G169" s="28" t="s">
        <v>251</v>
      </c>
      <c r="H169" s="14"/>
      <c r="I169" s="15"/>
    </row>
    <row r="170" spans="2:13" ht="18" customHeight="1" x14ac:dyDescent="0.25">
      <c r="B170" s="33">
        <f t="shared" si="7"/>
        <v>141</v>
      </c>
      <c r="C170" s="53" t="s">
        <v>12</v>
      </c>
      <c r="D170" s="51" t="s">
        <v>340</v>
      </c>
      <c r="E170" s="29" t="s">
        <v>13</v>
      </c>
      <c r="F170" s="32">
        <v>72396</v>
      </c>
      <c r="G170" s="28" t="s">
        <v>255</v>
      </c>
      <c r="H170" s="14"/>
      <c r="I170" s="15"/>
    </row>
    <row r="171" spans="2:13" ht="18" customHeight="1" x14ac:dyDescent="0.25">
      <c r="B171" s="33">
        <f t="shared" si="7"/>
        <v>142</v>
      </c>
      <c r="C171" s="53" t="s">
        <v>281</v>
      </c>
      <c r="D171" s="51" t="s">
        <v>103</v>
      </c>
      <c r="E171" s="29" t="s">
        <v>36</v>
      </c>
      <c r="F171" s="32">
        <v>1250</v>
      </c>
      <c r="G171" s="28" t="s">
        <v>255</v>
      </c>
      <c r="H171" s="14"/>
      <c r="I171" s="15"/>
    </row>
    <row r="172" spans="2:13" ht="18" customHeight="1" x14ac:dyDescent="0.25">
      <c r="B172" s="33">
        <f t="shared" si="7"/>
        <v>143</v>
      </c>
      <c r="C172" s="53" t="s">
        <v>281</v>
      </c>
      <c r="D172" s="51" t="s">
        <v>104</v>
      </c>
      <c r="E172" s="29" t="s">
        <v>37</v>
      </c>
      <c r="F172" s="72">
        <v>6934</v>
      </c>
      <c r="G172" s="28" t="s">
        <v>249</v>
      </c>
      <c r="H172" s="14"/>
      <c r="I172" s="15"/>
    </row>
    <row r="173" spans="2:13" ht="18" customHeight="1" x14ac:dyDescent="0.25">
      <c r="B173" s="33">
        <f t="shared" si="7"/>
        <v>144</v>
      </c>
      <c r="C173" s="53" t="s">
        <v>288</v>
      </c>
      <c r="D173" s="51" t="s">
        <v>105</v>
      </c>
      <c r="E173" s="29" t="s">
        <v>106</v>
      </c>
      <c r="F173" s="72">
        <v>1130</v>
      </c>
      <c r="G173" s="28" t="s">
        <v>15</v>
      </c>
      <c r="H173" s="14"/>
      <c r="I173" s="15"/>
    </row>
    <row r="174" spans="2:13" ht="18" customHeight="1" x14ac:dyDescent="0.25">
      <c r="B174" s="33">
        <f t="shared" si="7"/>
        <v>145</v>
      </c>
      <c r="C174" s="53" t="s">
        <v>357</v>
      </c>
      <c r="D174" s="51" t="s">
        <v>327</v>
      </c>
      <c r="E174" s="29" t="s">
        <v>38</v>
      </c>
      <c r="F174" s="72">
        <v>163</v>
      </c>
      <c r="G174" s="28" t="s">
        <v>252</v>
      </c>
      <c r="H174" s="14"/>
      <c r="I174" s="15"/>
    </row>
    <row r="175" spans="2:13" ht="18" customHeight="1" x14ac:dyDescent="0.25">
      <c r="B175" s="33">
        <f t="shared" si="7"/>
        <v>146</v>
      </c>
      <c r="C175" s="53" t="s">
        <v>357</v>
      </c>
      <c r="D175" s="51" t="s">
        <v>328</v>
      </c>
      <c r="E175" s="29" t="s">
        <v>248</v>
      </c>
      <c r="F175" s="72">
        <v>72</v>
      </c>
      <c r="G175" s="28" t="s">
        <v>252</v>
      </c>
      <c r="H175" s="14"/>
      <c r="I175" s="15"/>
    </row>
    <row r="176" spans="2:13" ht="18" customHeight="1" x14ac:dyDescent="0.25">
      <c r="B176" s="33">
        <f t="shared" si="7"/>
        <v>147</v>
      </c>
      <c r="C176" s="53" t="s">
        <v>357</v>
      </c>
      <c r="D176" s="51" t="s">
        <v>329</v>
      </c>
      <c r="E176" s="29" t="s">
        <v>358</v>
      </c>
      <c r="F176" s="72">
        <v>29</v>
      </c>
      <c r="G176" s="28" t="s">
        <v>252</v>
      </c>
      <c r="H176" s="14"/>
      <c r="I176" s="15"/>
    </row>
    <row r="177" spans="2:9" ht="18" customHeight="1" x14ac:dyDescent="0.25">
      <c r="B177" s="33">
        <f t="shared" si="7"/>
        <v>148</v>
      </c>
      <c r="C177" s="53" t="s">
        <v>282</v>
      </c>
      <c r="D177" s="51" t="s">
        <v>368</v>
      </c>
      <c r="E177" s="29" t="s">
        <v>359</v>
      </c>
      <c r="F177" s="72">
        <v>56</v>
      </c>
      <c r="G177" s="28" t="s">
        <v>252</v>
      </c>
      <c r="H177" s="14"/>
      <c r="I177" s="15"/>
    </row>
    <row r="178" spans="2:9" ht="18" customHeight="1" x14ac:dyDescent="0.25">
      <c r="B178" s="33">
        <f t="shared" si="7"/>
        <v>149</v>
      </c>
      <c r="C178" s="53" t="s">
        <v>282</v>
      </c>
      <c r="D178" s="51" t="s">
        <v>361</v>
      </c>
      <c r="E178" s="29" t="s">
        <v>360</v>
      </c>
      <c r="F178" s="72">
        <v>7</v>
      </c>
      <c r="G178" s="28" t="s">
        <v>252</v>
      </c>
      <c r="H178" s="14"/>
      <c r="I178" s="15"/>
    </row>
    <row r="179" spans="2:9" ht="18" customHeight="1" x14ac:dyDescent="0.25">
      <c r="B179" s="33">
        <f t="shared" si="7"/>
        <v>150</v>
      </c>
      <c r="C179" s="53" t="s">
        <v>282</v>
      </c>
      <c r="D179" s="51" t="s">
        <v>363</v>
      </c>
      <c r="E179" s="29" t="s">
        <v>362</v>
      </c>
      <c r="F179" s="72">
        <v>9</v>
      </c>
      <c r="G179" s="28" t="s">
        <v>252</v>
      </c>
      <c r="H179" s="14"/>
      <c r="I179" s="15"/>
    </row>
    <row r="180" spans="2:9" ht="18" customHeight="1" x14ac:dyDescent="0.25">
      <c r="B180" s="33">
        <f t="shared" si="7"/>
        <v>151</v>
      </c>
      <c r="C180" s="53" t="s">
        <v>282</v>
      </c>
      <c r="D180" s="51" t="s">
        <v>107</v>
      </c>
      <c r="E180" s="29" t="s">
        <v>369</v>
      </c>
      <c r="F180" s="72">
        <v>3</v>
      </c>
      <c r="G180" s="28" t="s">
        <v>252</v>
      </c>
      <c r="H180" s="14"/>
      <c r="I180" s="15"/>
    </row>
    <row r="181" spans="2:9" ht="18" customHeight="1" x14ac:dyDescent="0.25">
      <c r="B181" s="33">
        <f t="shared" si="7"/>
        <v>152</v>
      </c>
      <c r="C181" s="53" t="s">
        <v>283</v>
      </c>
      <c r="D181" s="51" t="s">
        <v>108</v>
      </c>
      <c r="E181" s="29" t="s">
        <v>109</v>
      </c>
      <c r="F181" s="72">
        <v>785</v>
      </c>
      <c r="G181" s="28" t="s">
        <v>253</v>
      </c>
      <c r="H181" s="14"/>
      <c r="I181" s="15"/>
    </row>
    <row r="182" spans="2:9" ht="18" customHeight="1" x14ac:dyDescent="0.25">
      <c r="B182" s="33">
        <f t="shared" si="7"/>
        <v>153</v>
      </c>
      <c r="C182" s="53" t="s">
        <v>284</v>
      </c>
      <c r="D182" s="51" t="s">
        <v>110</v>
      </c>
      <c r="E182" s="29" t="s">
        <v>111</v>
      </c>
      <c r="F182" s="32">
        <v>27</v>
      </c>
      <c r="G182" s="28" t="s">
        <v>249</v>
      </c>
      <c r="H182" s="14"/>
      <c r="I182" s="15"/>
    </row>
    <row r="183" spans="2:9" ht="18" customHeight="1" x14ac:dyDescent="0.25">
      <c r="B183" s="33">
        <f t="shared" si="7"/>
        <v>154</v>
      </c>
      <c r="C183" s="53" t="s">
        <v>284</v>
      </c>
      <c r="D183" s="51" t="s">
        <v>112</v>
      </c>
      <c r="E183" s="29" t="s">
        <v>113</v>
      </c>
      <c r="F183" s="32">
        <v>61</v>
      </c>
      <c r="G183" s="28" t="s">
        <v>249</v>
      </c>
      <c r="H183" s="14"/>
      <c r="I183" s="15"/>
    </row>
    <row r="184" spans="2:9" ht="18" customHeight="1" x14ac:dyDescent="0.25">
      <c r="B184" s="33">
        <f t="shared" si="7"/>
        <v>155</v>
      </c>
      <c r="C184" s="53" t="s">
        <v>284</v>
      </c>
      <c r="D184" s="51" t="s">
        <v>114</v>
      </c>
      <c r="E184" s="29" t="s">
        <v>33</v>
      </c>
      <c r="F184" s="32">
        <v>6</v>
      </c>
      <c r="G184" s="28" t="s">
        <v>254</v>
      </c>
      <c r="H184" s="14"/>
      <c r="I184" s="15"/>
    </row>
    <row r="185" spans="2:9" ht="18" customHeight="1" x14ac:dyDescent="0.25">
      <c r="B185" s="33">
        <f t="shared" si="7"/>
        <v>156</v>
      </c>
      <c r="C185" s="53" t="s">
        <v>284</v>
      </c>
      <c r="D185" s="51" t="s">
        <v>115</v>
      </c>
      <c r="E185" s="29" t="s">
        <v>240</v>
      </c>
      <c r="F185" s="32">
        <v>10</v>
      </c>
      <c r="G185" s="28" t="s">
        <v>15</v>
      </c>
      <c r="H185" s="14"/>
      <c r="I185" s="15"/>
    </row>
    <row r="186" spans="2:9" ht="18" customHeight="1" x14ac:dyDescent="0.25">
      <c r="B186" s="33">
        <f t="shared" si="7"/>
        <v>157</v>
      </c>
      <c r="C186" s="53" t="s">
        <v>284</v>
      </c>
      <c r="D186" s="51" t="s">
        <v>116</v>
      </c>
      <c r="E186" s="29" t="s">
        <v>241</v>
      </c>
      <c r="F186" s="32">
        <v>10</v>
      </c>
      <c r="G186" s="28" t="s">
        <v>15</v>
      </c>
      <c r="H186" s="14"/>
      <c r="I186" s="15"/>
    </row>
    <row r="187" spans="2:9" ht="18" customHeight="1" x14ac:dyDescent="0.25">
      <c r="B187" s="33">
        <f t="shared" si="7"/>
        <v>158</v>
      </c>
      <c r="C187" s="53" t="s">
        <v>284</v>
      </c>
      <c r="D187" s="51" t="s">
        <v>116</v>
      </c>
      <c r="E187" s="29" t="s">
        <v>245</v>
      </c>
      <c r="F187" s="32">
        <v>10</v>
      </c>
      <c r="G187" s="28" t="s">
        <v>15</v>
      </c>
      <c r="H187" s="14"/>
      <c r="I187" s="15"/>
    </row>
    <row r="188" spans="2:9" ht="18" customHeight="1" x14ac:dyDescent="0.25">
      <c r="B188" s="33">
        <f t="shared" si="7"/>
        <v>159</v>
      </c>
      <c r="C188" s="53" t="s">
        <v>284</v>
      </c>
      <c r="D188" s="51" t="s">
        <v>117</v>
      </c>
      <c r="E188" s="29" t="s">
        <v>118</v>
      </c>
      <c r="F188" s="32">
        <v>1</v>
      </c>
      <c r="G188" s="28" t="s">
        <v>251</v>
      </c>
      <c r="H188" s="14"/>
      <c r="I188" s="15"/>
    </row>
    <row r="189" spans="2:9" ht="18" customHeight="1" x14ac:dyDescent="0.25">
      <c r="B189" s="33">
        <f t="shared" si="7"/>
        <v>160</v>
      </c>
      <c r="C189" s="53" t="s">
        <v>364</v>
      </c>
      <c r="D189" s="51" t="s">
        <v>341</v>
      </c>
      <c r="E189" s="29" t="s">
        <v>39</v>
      </c>
      <c r="F189" s="32">
        <v>30</v>
      </c>
      <c r="G189" s="28" t="s">
        <v>249</v>
      </c>
      <c r="H189" s="14"/>
      <c r="I189" s="15"/>
    </row>
    <row r="190" spans="2:9" ht="18" customHeight="1" x14ac:dyDescent="0.25">
      <c r="B190" s="33">
        <f t="shared" si="7"/>
        <v>161</v>
      </c>
      <c r="C190" s="53" t="s">
        <v>365</v>
      </c>
      <c r="D190" s="51" t="s">
        <v>330</v>
      </c>
      <c r="E190" s="29" t="s">
        <v>236</v>
      </c>
      <c r="F190" s="32">
        <v>121</v>
      </c>
      <c r="G190" s="28" t="s">
        <v>249</v>
      </c>
      <c r="H190" s="14"/>
      <c r="I190" s="15"/>
    </row>
    <row r="191" spans="2:9" ht="18" customHeight="1" x14ac:dyDescent="0.25">
      <c r="B191" s="33">
        <f t="shared" si="7"/>
        <v>162</v>
      </c>
      <c r="C191" s="53" t="s">
        <v>366</v>
      </c>
      <c r="D191" s="51" t="s">
        <v>342</v>
      </c>
      <c r="E191" s="29" t="s">
        <v>237</v>
      </c>
      <c r="F191" s="32">
        <v>5</v>
      </c>
      <c r="G191" s="28" t="s">
        <v>15</v>
      </c>
      <c r="H191" s="14"/>
      <c r="I191" s="15"/>
    </row>
    <row r="192" spans="2:9" ht="18" customHeight="1" x14ac:dyDescent="0.25">
      <c r="B192" s="33">
        <f t="shared" si="7"/>
        <v>163</v>
      </c>
      <c r="C192" s="53" t="s">
        <v>71</v>
      </c>
      <c r="D192" s="51" t="s">
        <v>119</v>
      </c>
      <c r="E192" s="29" t="s">
        <v>40</v>
      </c>
      <c r="F192" s="32">
        <v>2047</v>
      </c>
      <c r="G192" s="28" t="s">
        <v>254</v>
      </c>
      <c r="H192" s="34"/>
      <c r="I192" s="35"/>
    </row>
    <row r="193" spans="2:13" ht="18" customHeight="1" x14ac:dyDescent="0.25">
      <c r="B193" s="33">
        <f t="shared" si="7"/>
        <v>164</v>
      </c>
      <c r="C193" s="53" t="s">
        <v>34</v>
      </c>
      <c r="D193" s="51" t="s">
        <v>331</v>
      </c>
      <c r="E193" s="29" t="s">
        <v>120</v>
      </c>
      <c r="F193" s="32">
        <v>264</v>
      </c>
      <c r="G193" s="28" t="s">
        <v>254</v>
      </c>
      <c r="H193" s="34"/>
      <c r="I193" s="35"/>
    </row>
    <row r="194" spans="2:13" ht="18" customHeight="1" x14ac:dyDescent="0.25">
      <c r="B194" s="33">
        <f t="shared" si="7"/>
        <v>165</v>
      </c>
      <c r="C194" s="53" t="s">
        <v>285</v>
      </c>
      <c r="D194" s="51" t="s">
        <v>121</v>
      </c>
      <c r="E194" s="29" t="s">
        <v>122</v>
      </c>
      <c r="F194" s="57">
        <v>101</v>
      </c>
      <c r="G194" s="28" t="s">
        <v>253</v>
      </c>
      <c r="H194" s="34"/>
      <c r="I194" s="35"/>
    </row>
    <row r="195" spans="2:13" ht="18" customHeight="1" x14ac:dyDescent="0.25">
      <c r="B195" s="33">
        <f t="shared" si="7"/>
        <v>166</v>
      </c>
      <c r="C195" s="53" t="s">
        <v>285</v>
      </c>
      <c r="D195" s="51" t="s">
        <v>123</v>
      </c>
      <c r="E195" s="29" t="s">
        <v>124</v>
      </c>
      <c r="F195" s="32">
        <v>57</v>
      </c>
      <c r="G195" s="28" t="s">
        <v>249</v>
      </c>
      <c r="H195" s="34"/>
      <c r="I195" s="35"/>
      <c r="M195" s="41"/>
    </row>
    <row r="196" spans="2:13" ht="18" customHeight="1" x14ac:dyDescent="0.25">
      <c r="B196" s="33">
        <f t="shared" si="7"/>
        <v>167</v>
      </c>
      <c r="C196" s="53" t="s">
        <v>234</v>
      </c>
      <c r="D196" s="51" t="s">
        <v>343</v>
      </c>
      <c r="E196" s="29" t="s">
        <v>319</v>
      </c>
      <c r="F196" s="32">
        <v>1</v>
      </c>
      <c r="G196" s="28" t="s">
        <v>251</v>
      </c>
      <c r="H196" s="14"/>
      <c r="I196" s="35"/>
    </row>
    <row r="197" spans="2:13" ht="18" customHeight="1" x14ac:dyDescent="0.25">
      <c r="B197" s="33">
        <f t="shared" si="7"/>
        <v>168</v>
      </c>
      <c r="C197" s="53" t="s">
        <v>235</v>
      </c>
      <c r="D197" s="51" t="s">
        <v>332</v>
      </c>
      <c r="E197" s="29" t="s">
        <v>17</v>
      </c>
      <c r="F197" s="32">
        <v>711</v>
      </c>
      <c r="G197" s="28" t="s">
        <v>253</v>
      </c>
      <c r="H197" s="14"/>
      <c r="I197" s="35"/>
    </row>
    <row r="198" spans="2:13" ht="18" customHeight="1" x14ac:dyDescent="0.25">
      <c r="B198" s="33">
        <f t="shared" si="7"/>
        <v>169</v>
      </c>
      <c r="C198" s="53" t="s">
        <v>267</v>
      </c>
      <c r="D198" s="51" t="s">
        <v>125</v>
      </c>
      <c r="E198" s="29" t="s">
        <v>126</v>
      </c>
      <c r="F198" s="32">
        <v>22</v>
      </c>
      <c r="G198" s="28" t="s">
        <v>253</v>
      </c>
      <c r="H198" s="34"/>
      <c r="I198" s="35"/>
    </row>
    <row r="199" spans="2:13" ht="18" customHeight="1" x14ac:dyDescent="0.25">
      <c r="B199" s="33">
        <f t="shared" si="7"/>
        <v>170</v>
      </c>
      <c r="C199" s="53" t="s">
        <v>62</v>
      </c>
      <c r="D199" s="51" t="s">
        <v>344</v>
      </c>
      <c r="E199" s="29" t="s">
        <v>41</v>
      </c>
      <c r="F199" s="32">
        <v>468</v>
      </c>
      <c r="G199" s="28" t="s">
        <v>249</v>
      </c>
      <c r="H199" s="34"/>
      <c r="I199" s="35"/>
    </row>
    <row r="200" spans="2:13" ht="18" customHeight="1" thickBot="1" x14ac:dyDescent="0.3">
      <c r="B200" s="16">
        <f t="shared" si="7"/>
        <v>171</v>
      </c>
      <c r="C200" s="52" t="s">
        <v>286</v>
      </c>
      <c r="D200" s="52" t="s">
        <v>250</v>
      </c>
      <c r="E200" s="18" t="s">
        <v>238</v>
      </c>
      <c r="F200" s="39">
        <v>1</v>
      </c>
      <c r="G200" s="17" t="s">
        <v>251</v>
      </c>
      <c r="H200" s="19"/>
      <c r="I200" s="20"/>
    </row>
    <row r="201" spans="2:13" ht="18" customHeight="1" thickBot="1" x14ac:dyDescent="0.3">
      <c r="B201" s="22"/>
      <c r="C201" s="22"/>
      <c r="D201" s="22"/>
      <c r="E201" s="21"/>
      <c r="F201" s="23"/>
      <c r="G201" s="24" t="s">
        <v>339</v>
      </c>
      <c r="H201" s="25"/>
      <c r="I201" s="37"/>
      <c r="M201" s="41"/>
    </row>
    <row r="202" spans="2:13" ht="18" customHeight="1" thickBot="1" x14ac:dyDescent="0.3">
      <c r="B202" s="22"/>
      <c r="C202" s="22"/>
      <c r="D202" s="22"/>
      <c r="F202" s="23"/>
      <c r="G202" s="24"/>
      <c r="H202" s="30"/>
      <c r="I202" s="31"/>
    </row>
    <row r="203" spans="2:13" ht="18" customHeight="1" thickBot="1" x14ac:dyDescent="0.3">
      <c r="B203" s="50"/>
      <c r="H203" s="55" t="s">
        <v>73</v>
      </c>
      <c r="I203" s="56"/>
    </row>
    <row r="204" spans="2:13" ht="18" customHeight="1" thickBot="1" x14ac:dyDescent="0.3">
      <c r="B204" s="50"/>
      <c r="C204" s="65" t="s">
        <v>333</v>
      </c>
      <c r="D204" s="66"/>
      <c r="E204" s="66"/>
      <c r="F204" s="66"/>
      <c r="G204" s="66"/>
      <c r="H204" s="66"/>
      <c r="I204" s="67"/>
    </row>
    <row r="205" spans="2:13" ht="18" customHeight="1" thickBot="1" x14ac:dyDescent="0.3">
      <c r="B205" s="50"/>
      <c r="C205"/>
      <c r="D205"/>
      <c r="E205"/>
      <c r="F205"/>
      <c r="G205"/>
      <c r="H205"/>
      <c r="I205"/>
    </row>
    <row r="206" spans="2:13" ht="18" customHeight="1" thickBot="1" x14ac:dyDescent="0.3">
      <c r="B206" s="50"/>
      <c r="C206" s="58" t="s">
        <v>334</v>
      </c>
      <c r="D206" s="59"/>
      <c r="E206" s="59"/>
      <c r="F206" s="59"/>
      <c r="G206" s="59"/>
      <c r="H206" s="59"/>
      <c r="I206" s="60"/>
    </row>
    <row r="207" spans="2:13" ht="18" customHeight="1" x14ac:dyDescent="0.25">
      <c r="B207" s="50"/>
      <c r="C207"/>
      <c r="D207"/>
      <c r="E207"/>
      <c r="F207"/>
      <c r="G207"/>
      <c r="H207"/>
      <c r="I207"/>
    </row>
    <row r="208" spans="2:13" ht="18" customHeight="1" x14ac:dyDescent="0.25">
      <c r="B208" s="50"/>
      <c r="C208" s="68" t="s">
        <v>335</v>
      </c>
      <c r="D208" s="68"/>
      <c r="E208" s="68"/>
      <c r="F208" s="69" t="s">
        <v>336</v>
      </c>
      <c r="G208" s="70"/>
      <c r="H208" s="70"/>
      <c r="I208" s="71"/>
    </row>
    <row r="209" spans="2:9" ht="18" customHeight="1" thickBot="1" x14ac:dyDescent="0.3">
      <c r="B209" s="50"/>
      <c r="C209"/>
      <c r="D209"/>
      <c r="E209"/>
      <c r="F209"/>
      <c r="G209"/>
      <c r="H209"/>
      <c r="I209"/>
    </row>
    <row r="210" spans="2:9" ht="18" customHeight="1" thickBot="1" x14ac:dyDescent="0.3">
      <c r="B210" s="50"/>
      <c r="C210" s="58" t="s">
        <v>337</v>
      </c>
      <c r="D210" s="59"/>
      <c r="E210" s="59"/>
      <c r="F210" s="59"/>
      <c r="G210" s="59"/>
      <c r="H210" s="59"/>
      <c r="I210" s="60"/>
    </row>
    <row r="211" spans="2:9" ht="18" customHeight="1" x14ac:dyDescent="0.25">
      <c r="B211"/>
      <c r="C211"/>
      <c r="D211"/>
      <c r="E211"/>
      <c r="F211"/>
      <c r="G211"/>
      <c r="H211"/>
      <c r="I211"/>
    </row>
    <row r="212" spans="2:9" ht="18" customHeight="1" x14ac:dyDescent="0.25"/>
    <row r="213" spans="2:9" ht="18" customHeight="1" x14ac:dyDescent="0.25"/>
    <row r="214" spans="2:9" ht="18" customHeight="1" x14ac:dyDescent="0.25"/>
    <row r="215" spans="2:9" ht="18" customHeight="1" x14ac:dyDescent="0.25"/>
    <row r="216" spans="2:9" ht="18" customHeight="1" x14ac:dyDescent="0.25"/>
    <row r="217" spans="2:9" ht="18" customHeight="1" x14ac:dyDescent="0.25"/>
    <row r="218" spans="2:9" ht="18" customHeight="1" x14ac:dyDescent="0.25"/>
    <row r="219" spans="2:9" ht="18" customHeight="1" x14ac:dyDescent="0.25"/>
    <row r="220" spans="2:9" ht="18" customHeight="1" x14ac:dyDescent="0.25"/>
    <row r="221" spans="2:9" ht="18" customHeight="1" x14ac:dyDescent="0.25"/>
    <row r="222" spans="2:9" ht="18" customHeight="1" x14ac:dyDescent="0.25"/>
    <row r="223" spans="2:9" ht="18" customHeight="1" x14ac:dyDescent="0.25"/>
    <row r="224" spans="2:9"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sheetData>
  <mergeCells count="8">
    <mergeCell ref="C210:I210"/>
    <mergeCell ref="B1:I1"/>
    <mergeCell ref="B2:I2"/>
    <mergeCell ref="I3:I4"/>
    <mergeCell ref="C204:I204"/>
    <mergeCell ref="C206:I206"/>
    <mergeCell ref="C208:E208"/>
    <mergeCell ref="F208:I208"/>
  </mergeCells>
  <printOptions horizontalCentered="1"/>
  <pageMargins left="0.25" right="0.25" top="0.75" bottom="0.75" header="0.3" footer="0.3"/>
  <pageSetup scale="50" fitToHeight="0" orientation="landscape" r:id="rId1"/>
  <headerFooter>
    <oddFooter>&amp;LFinal Plan Submission
&amp;D&amp;CPage &amp;P of &amp;N</oddFooter>
  </headerFooter>
  <rowBreaks count="4" manualBreakCount="4">
    <brk id="42" max="9" man="1"/>
    <brk id="83" max="9" man="1"/>
    <brk id="125" max="9" man="1"/>
    <brk id="164" max="9" man="1"/>
  </rowBreaks>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Bid Form</vt:lpstr>
      <vt:lpstr>'Bid Form'!Print_Area</vt:lpstr>
      <vt:lpstr>'Bid Form'!Print_Titles</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Rodriguez, Daniel</cp:lastModifiedBy>
  <cp:lastPrinted>2025-11-06T20:53:03Z</cp:lastPrinted>
  <dcterms:created xsi:type="dcterms:W3CDTF">2013-04-01T20:54:57Z</dcterms:created>
  <dcterms:modified xsi:type="dcterms:W3CDTF">2026-01-12T13:41:14Z</dcterms:modified>
</cp:coreProperties>
</file>